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2.xml" ContentType="application/vnd.openxmlformats-officedocument.drawing+xml"/>
  <Override PartName="/xl/embeddings/oleObject3.bin" ContentType="application/vnd.openxmlformats-officedocument.oleObject"/>
  <Override PartName="/xl/embeddings/oleObject4.bin" ContentType="application/vnd.openxmlformats-officedocument.oleObject"/>
  <Override PartName="/xl/drawings/drawing3.xml" ContentType="application/vnd.openxmlformats-officedocument.drawing+xml"/>
  <Override PartName="/xl/embeddings/oleObject5.bin" ContentType="application/vnd.openxmlformats-officedocument.oleObject"/>
  <Override PartName="/xl/embeddings/oleObject6.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88"/>
  <workbookPr codeName="ThisWorkbook"/>
  <mc:AlternateContent xmlns:mc="http://schemas.openxmlformats.org/markup-compatibility/2006">
    <mc:Choice Requires="x15">
      <x15ac:absPath xmlns:x15ac="http://schemas.microsoft.com/office/spreadsheetml/2010/11/ac" url="D:\3GPP\Meetings\RAN4-104\"/>
    </mc:Choice>
  </mc:AlternateContent>
  <xr:revisionPtr revIDLastSave="0" documentId="13_ncr:1_{0184D3C3-2D4C-4119-89E5-3748826A953E}" xr6:coauthVersionLast="36" xr6:coauthVersionMax="36" xr10:uidLastSave="{00000000-0000-0000-0000-000000000000}"/>
  <bookViews>
    <workbookView xWindow="6180" yWindow="450" windowWidth="27420" windowHeight="20550" xr2:uid="{00000000-000D-0000-FFFF-FFFF00000000}"/>
  </bookViews>
  <sheets>
    <sheet name="Cover Sheet" sheetId="3" r:id="rId1"/>
    <sheet name="General Info" sheetId="1" r:id="rId2"/>
    <sheet name="PC2 measurement results" sheetId="10" r:id="rId3"/>
    <sheet name="PC3 measurement results" sheetId="11" state="hidden" r:id="rId4"/>
  </sheet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L18" i="10" l="1"/>
  <c r="L15" i="10"/>
  <c r="F18" i="10"/>
  <c r="F15" i="10"/>
  <c r="L7" i="10"/>
  <c r="F7" i="10"/>
  <c r="F4" i="10" l="1"/>
  <c r="L4" i="10" l="1"/>
  <c r="L4" i="11" l="1"/>
  <c r="F4" i="11"/>
</calcChain>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MOSG-RD-02-05_B2_UMa_Landscape_TM3_TvP_F32_R1_2014.06.26.08.51.0611" type="6" refreshedVersion="5" background="1" saveData="1">
    <textPr sourceFile="Y:\Program Files\ETS-Lindgren\EMQuest\Raw Data\MIMO\IL-IT 1404\FinalData\TaggedCSV\MOSG-RD-02-05_B2_UMa_Landscape_TM3_TvP_F32_R1_2014.06.26.08.51.06.csv" comma="1">
      <textFields count="5">
        <textField/>
        <textField/>
        <textField/>
        <textField/>
        <textField/>
      </textFields>
    </textPr>
  </connection>
</connections>
</file>

<file path=xl/sharedStrings.xml><?xml version="1.0" encoding="utf-8"?>
<sst xmlns="http://schemas.openxmlformats.org/spreadsheetml/2006/main" count="269" uniqueCount="79">
  <si>
    <t>Tdoc number:</t>
  </si>
  <si>
    <t>Agenda item:</t>
  </si>
  <si>
    <t>Source:</t>
  </si>
  <si>
    <t>Title:</t>
  </si>
  <si>
    <t>Document for:</t>
  </si>
  <si>
    <t>Abstract:</t>
  </si>
  <si>
    <t>Name</t>
  </si>
  <si>
    <t>Band #</t>
  </si>
  <si>
    <t>Location</t>
  </si>
  <si>
    <t>Test Conditions</t>
  </si>
  <si>
    <t>Usage Mode</t>
  </si>
  <si>
    <t>Operating Band</t>
  </si>
  <si>
    <t>HL</t>
    <phoneticPr fontId="0" type="noConversion"/>
  </si>
  <si>
    <t>HR</t>
    <phoneticPr fontId="0" type="noConversion"/>
  </si>
  <si>
    <t>n41 100MHz</t>
  </si>
  <si>
    <t>n78 100MHz</t>
  </si>
  <si>
    <t>Low</t>
  </si>
  <si>
    <t>Mid</t>
  </si>
  <si>
    <t>High</t>
  </si>
  <si>
    <t>TRP (dBm)</t>
  </si>
  <si>
    <t>TRS (dBm)</t>
  </si>
  <si>
    <t>Bandwidth</t>
  </si>
  <si>
    <t>SCS</t>
  </si>
  <si>
    <t>100 MHz</t>
  </si>
  <si>
    <t>30 kHz</t>
  </si>
  <si>
    <t>Test Methodology</t>
  </si>
  <si>
    <t>Anechoic Chamber system</t>
  </si>
  <si>
    <t xml:space="preserve">UE Type </t>
  </si>
  <si>
    <t>Power Class</t>
  </si>
  <si>
    <t xml:space="preserve">UE size </t>
  </si>
  <si>
    <t xml:space="preserve">Size 1 (width &gt;72mm and ≤92mm) </t>
  </si>
  <si>
    <t xml:space="preserve">Hand phantom only (Browsing mode): Hand Left (HL) and Hand Right (HR) </t>
  </si>
  <si>
    <t>Hand Phantom</t>
  </si>
  <si>
    <t>Wide Grip Hand</t>
  </si>
  <si>
    <t>Lab information</t>
  </si>
  <si>
    <t xml:space="preserve">Test Methodology: </t>
  </si>
  <si>
    <t>NR Standalone (SA)</t>
  </si>
  <si>
    <t>Operation Mode</t>
  </si>
  <si>
    <t>Anechoic Chamber</t>
  </si>
  <si>
    <t>Test system</t>
  </si>
  <si>
    <t>Smartphone</t>
  </si>
  <si>
    <t>ISO 17025 accredited lab</t>
  </si>
  <si>
    <t>Channel</t>
  </si>
  <si>
    <t>TRP_average (dBm)</t>
  </si>
  <si>
    <t>TRS_average (dBm)</t>
  </si>
  <si>
    <t>gNodeB Emulator</t>
  </si>
  <si>
    <t>Refer to 3GPP TR 38.834 v17.0.0</t>
  </si>
  <si>
    <t>Test configuration</t>
  </si>
  <si>
    <t>General DUT  information</t>
  </si>
  <si>
    <t xml:space="preserve">DUT3      All supported bands: xxx      </t>
  </si>
  <si>
    <t xml:space="preserve">DUT2      All supported bands: xxx      </t>
  </si>
  <si>
    <t>….</t>
  </si>
  <si>
    <t xml:space="preserve">DUTn      All supported bands: xxx      </t>
  </si>
  <si>
    <t>Band for FR1 TRP TRS Performance Test Campaign</t>
  </si>
  <si>
    <t>n41, n78 (other bands results can also be submitted)</t>
  </si>
  <si>
    <t xml:space="preserve">This spreadsheet presents a data template to be used during the upcoming FR1 TRP TRS Performance Test Campaign to collect measurement results from aligned test labs. </t>
  </si>
  <si>
    <r>
      <rPr>
        <b/>
        <sz val="11"/>
        <color theme="1"/>
        <rFont val="Calibri"/>
        <family val="2"/>
        <scheme val="minor"/>
      </rPr>
      <t>Note1:</t>
    </r>
    <r>
      <rPr>
        <sz val="11"/>
        <color theme="1"/>
        <rFont val="Calibri"/>
        <family val="2"/>
        <scheme val="minor"/>
      </rPr>
      <t xml:space="preserve"> For UE support PC2 at one band, PC3 should not be tested.</t>
    </r>
  </si>
  <si>
    <r>
      <rPr>
        <b/>
        <sz val="11"/>
        <color theme="1"/>
        <rFont val="Calibri"/>
        <family val="2"/>
        <scheme val="minor"/>
      </rPr>
      <t xml:space="preserve">Note2: </t>
    </r>
    <r>
      <rPr>
        <sz val="11"/>
        <color theme="1"/>
        <rFont val="Calibri"/>
        <family val="2"/>
        <scheme val="minor"/>
      </rPr>
      <t>TAS OFF should be confirmed for all the UEs (i.e., lock the UE antenna to primary antenna yielding best TRP, assistants from OEM may be needed).</t>
    </r>
  </si>
  <si>
    <t>TRP and TRS Quantities</t>
  </si>
  <si>
    <t>&lt; added by test lab&gt; [traditional sin(theta) weighting or Clenshaw-Curtis quadrature]</t>
  </si>
  <si>
    <r>
      <rPr>
        <b/>
        <sz val="11"/>
        <color theme="1"/>
        <rFont val="Calibri"/>
        <family val="2"/>
        <scheme val="minor"/>
      </rPr>
      <t>Note4:</t>
    </r>
    <r>
      <rPr>
        <sz val="11"/>
        <color theme="1"/>
        <rFont val="Calibri"/>
        <family val="2"/>
        <scheme val="minor"/>
      </rPr>
      <t xml:space="preserve"> 3GPP TR 38.834 v17.0.0, </t>
    </r>
    <r>
      <rPr>
        <u/>
        <sz val="11"/>
        <color theme="1"/>
        <rFont val="Calibri"/>
        <family val="2"/>
        <scheme val="minor"/>
      </rPr>
      <t>https://www.3gpp.org/ftp/Specs/archive/38_series/38.834/38834-h00.zip</t>
    </r>
  </si>
  <si>
    <r>
      <rPr>
        <b/>
        <sz val="11"/>
        <color theme="1"/>
        <rFont val="Calibri"/>
        <family val="2"/>
        <scheme val="minor"/>
      </rPr>
      <t xml:space="preserve">Note2: </t>
    </r>
    <r>
      <rPr>
        <sz val="11"/>
        <color theme="1"/>
        <rFont val="Calibri"/>
        <family val="2"/>
        <scheme val="minor"/>
      </rPr>
      <t>Time-averaging algorithm (TAA) OFF should be confirmed for all the UEs, assistants from OEM may be needed.</t>
    </r>
  </si>
  <si>
    <t>PC2 with 1Tx (1st priority), PC3 is not precluded</t>
  </si>
  <si>
    <t xml:space="preserve">&lt; added by test lab&gt; </t>
  </si>
  <si>
    <t>Number of Low/Mid/High end devices (optional)</t>
  </si>
  <si>
    <t>3GPP RAN WG4 Meeting #104-e
Electronic Meeting, August 15 – August 26, 2022</t>
  </si>
  <si>
    <r>
      <t xml:space="preserve">DUT1      All supported bands: xxx  </t>
    </r>
    <r>
      <rPr>
        <sz val="12"/>
        <color rgb="FFFF0000"/>
        <rFont val="Arial Rounded MT Bold"/>
        <family val="2"/>
      </rPr>
      <t xml:space="preserve">[example value with equation to align the average approch]    </t>
    </r>
  </si>
  <si>
    <t>The equations for TRP and TRS average have been added in this version, to align the following agreed average approach (i.e., linear average for TRP, inverse average for TRS, both by mW).</t>
  </si>
  <si>
    <t>Huawei</t>
    <phoneticPr fontId="2" type="noConversion"/>
  </si>
  <si>
    <t>3GPP FR1 TRP/TRS Lab Alignment Campaign</t>
    <phoneticPr fontId="2" type="noConversion"/>
  </si>
  <si>
    <t>Huawei</t>
    <phoneticPr fontId="2" type="noConversion"/>
  </si>
  <si>
    <t>Shanghai</t>
    <phoneticPr fontId="2" type="noConversion"/>
  </si>
  <si>
    <t>Yes</t>
    <phoneticPr fontId="2" type="noConversion"/>
  </si>
  <si>
    <t>Starpoint 9500</t>
    <phoneticPr fontId="2" type="noConversion"/>
  </si>
  <si>
    <t>DUT1      All supported bands: n1/n3/n5/n8/n28/n41/n77/n78</t>
    <phoneticPr fontId="2" type="noConversion"/>
  </si>
  <si>
    <t>DUT2      All supported bands: n1/n3/n5/n8/n28/n41/n77/n78</t>
    <phoneticPr fontId="2" type="noConversion"/>
  </si>
  <si>
    <t>9.2.3.1</t>
  </si>
  <si>
    <t>Discussion</t>
  </si>
  <si>
    <t>R4-2211570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</si>
</sst>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font>
      <sz val="11"/>
      <color theme="1"/>
      <name val="Calibri"/>
      <family val="2"/>
      <scheme val="minor"/>
    </font>
    <font>
      <b/>
      <sz val="11"/>
      <color theme="1"/>
      <name val="Calibri"/>
      <family val="2"/>
      <scheme val="minor"/>
    </font>
    <font>
      <sz val="9"/>
      <name val="Calibri"/>
      <family val="3"/>
      <charset val="134"/>
      <scheme val="minor"/>
    </font>
    <font>
      <u/>
      <sz val="11"/>
      <color theme="10"/>
      <name val="Calibri"/>
      <family val="2"/>
      <scheme val="minor"/>
    </font>
    <font>
      <u/>
      <sz val="11"/>
      <color theme="11"/>
      <name val="Calibri"/>
      <family val="2"/>
      <scheme val="minor"/>
    </font>
    <font>
      <b/>
      <sz val="10.5"/>
      <color rgb="FF3333CC"/>
      <name val="Calibri"/>
      <family val="2"/>
    </font>
    <font>
      <sz val="11"/>
      <color indexed="8"/>
      <name val="Calibri"/>
      <family val="2"/>
    </font>
    <font>
      <b/>
      <sz val="8"/>
      <name val="Arial"/>
      <family val="2"/>
    </font>
    <font>
      <sz val="8"/>
      <name val="Arial"/>
      <family val="2"/>
    </font>
    <font>
      <sz val="10"/>
      <name val="Arial Black"/>
      <family val="2"/>
    </font>
    <font>
      <sz val="12"/>
      <color theme="1"/>
      <name val="Arial Rounded MT Bold"/>
      <family val="2"/>
    </font>
    <font>
      <sz val="9"/>
      <color theme="1"/>
      <name val="Arial"/>
      <family val="2"/>
    </font>
    <font>
      <u/>
      <sz val="11"/>
      <color theme="1"/>
      <name val="Calibri"/>
      <family val="2"/>
      <scheme val="minor"/>
    </font>
    <font>
      <sz val="12"/>
      <color rgb="FFFF0000"/>
      <name val="Arial Rounded MT Bold"/>
      <family val="2"/>
    </font>
  </fonts>
  <fills count="6">
    <fill>
      <patternFill patternType="none"/>
    </fill>
    <fill>
      <patternFill patternType="gray125"/>
    </fill>
    <fill>
      <patternFill patternType="solid">
        <fgColor theme="1" tint="0.499984740745262"/>
        <bgColor indexed="64"/>
      </patternFill>
    </fill>
    <fill>
      <patternFill patternType="solid">
        <fgColor indexed="44"/>
        <bgColor indexed="64"/>
      </patternFill>
    </fill>
    <fill>
      <patternFill patternType="solid">
        <fgColor rgb="FFFFFF00"/>
        <bgColor indexed="64"/>
      </patternFill>
    </fill>
    <fill>
      <patternFill patternType="solid">
        <fgColor theme="0"/>
        <bgColor indexed="64"/>
      </patternFill>
    </fill>
  </fills>
  <borders count="14">
    <border>
      <left/>
      <right/>
      <top/>
      <bottom/>
      <diagonal/>
    </border>
    <border>
      <left style="thin">
        <color auto="1"/>
      </left>
      <right style="thin">
        <color auto="1"/>
      </right>
      <top style="thin">
        <color auto="1"/>
      </top>
      <bottom style="thin">
        <color auto="1"/>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auto="1"/>
      </left>
      <right/>
      <top/>
      <bottom style="thin">
        <color auto="1"/>
      </bottom>
      <diagonal/>
    </border>
    <border>
      <left style="thin">
        <color indexed="64"/>
      </left>
      <right/>
      <top style="thin">
        <color indexed="64"/>
      </top>
      <bottom style="thin">
        <color indexed="64"/>
      </bottom>
      <diagonal/>
    </border>
  </borders>
  <cellStyleXfs count="78">
    <xf numFmtId="0" fontId="0" fillId="0" borderId="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3" fillId="0" borderId="0" applyNumberFormat="0" applyFill="0" applyBorder="0" applyAlignment="0" applyProtection="0"/>
    <xf numFmtId="0" fontId="4" fillId="0" borderId="0" applyNumberFormat="0" applyFill="0" applyBorder="0" applyAlignment="0" applyProtection="0"/>
    <xf numFmtId="0" fontId="6" fillId="0" borderId="0"/>
  </cellStyleXfs>
  <cellXfs count="48">
    <xf numFmtId="0" fontId="0" fillId="0" borderId="0" xfId="0"/>
    <xf numFmtId="0" fontId="0" fillId="0" borderId="0" xfId="0" applyAlignment="1">
      <alignment wrapText="1"/>
    </xf>
    <xf numFmtId="0" fontId="1" fillId="2" borderId="0" xfId="0" applyFont="1" applyFill="1"/>
    <xf numFmtId="0" fontId="0" fillId="2" borderId="0" xfId="0" applyFill="1"/>
    <xf numFmtId="0" fontId="1" fillId="0" borderId="0" xfId="0" applyFont="1"/>
    <xf numFmtId="0" fontId="1" fillId="2" borderId="0" xfId="0" applyFont="1" applyFill="1" applyAlignment="1">
      <alignment wrapText="1"/>
    </xf>
    <xf numFmtId="0" fontId="0" fillId="0" borderId="0" xfId="0" applyFont="1" applyAlignment="1">
      <alignment wrapText="1"/>
    </xf>
    <xf numFmtId="0" fontId="0" fillId="0" borderId="0" xfId="0" applyFont="1" applyAlignment="1">
      <alignment horizontal="left"/>
    </xf>
    <xf numFmtId="0" fontId="0" fillId="0" borderId="0" xfId="0" applyFont="1" applyAlignment="1">
      <alignment horizontal="left" vertical="top"/>
    </xf>
    <xf numFmtId="0" fontId="0" fillId="2" borderId="0" xfId="0" applyFont="1" applyFill="1" applyAlignment="1">
      <alignment horizontal="left"/>
    </xf>
    <xf numFmtId="0" fontId="0" fillId="0" borderId="0" xfId="0" applyFont="1"/>
    <xf numFmtId="0" fontId="0" fillId="0" borderId="0" xfId="0" applyFont="1" applyAlignment="1">
      <alignment vertical="center"/>
    </xf>
    <xf numFmtId="0" fontId="5" fillId="0" borderId="0" xfId="0" applyFont="1"/>
    <xf numFmtId="0" fontId="11" fillId="0" borderId="1" xfId="0" applyFont="1" applyBorder="1" applyAlignment="1">
      <alignment horizontal="center" vertical="center" wrapText="1"/>
    </xf>
    <xf numFmtId="0" fontId="11" fillId="0" borderId="9" xfId="0" applyFont="1" applyBorder="1" applyAlignment="1">
      <alignment horizontal="center" vertical="center" wrapText="1"/>
    </xf>
    <xf numFmtId="0" fontId="7" fillId="3" borderId="5" xfId="77" applyFont="1" applyFill="1" applyBorder="1" applyAlignment="1" applyProtection="1">
      <alignment horizontal="center" vertical="top" wrapText="1"/>
    </xf>
    <xf numFmtId="0" fontId="1" fillId="0" borderId="0" xfId="0" applyFont="1" applyAlignment="1">
      <alignment wrapText="1"/>
    </xf>
    <xf numFmtId="164" fontId="9" fillId="0" borderId="9" xfId="77" applyNumberFormat="1" applyFont="1" applyFill="1" applyBorder="1" applyAlignment="1" applyProtection="1">
      <alignment horizontal="center" vertical="center" wrapText="1"/>
    </xf>
    <xf numFmtId="164" fontId="9" fillId="0" borderId="1" xfId="77" applyNumberFormat="1" applyFont="1" applyFill="1" applyBorder="1" applyAlignment="1" applyProtection="1">
      <alignment horizontal="center" vertical="center" wrapText="1"/>
    </xf>
    <xf numFmtId="0" fontId="0" fillId="0" borderId="0" xfId="0"/>
    <xf numFmtId="0" fontId="0" fillId="4" borderId="0" xfId="0" applyFill="1"/>
    <xf numFmtId="0" fontId="1" fillId="4" borderId="0" xfId="0" applyFont="1" applyFill="1"/>
    <xf numFmtId="164" fontId="9" fillId="4" borderId="9" xfId="77" applyNumberFormat="1" applyFont="1" applyFill="1" applyBorder="1" applyAlignment="1" applyProtection="1">
      <alignment horizontal="center" vertical="center" wrapText="1"/>
    </xf>
    <xf numFmtId="164" fontId="9" fillId="4" borderId="1" xfId="77" applyNumberFormat="1" applyFont="1" applyFill="1" applyBorder="1" applyAlignment="1" applyProtection="1">
      <alignment horizontal="center" vertical="center" wrapText="1"/>
    </xf>
    <xf numFmtId="0" fontId="0" fillId="0" borderId="0" xfId="0"/>
    <xf numFmtId="164" fontId="9" fillId="0" borderId="9" xfId="77" applyNumberFormat="1" applyFont="1" applyFill="1" applyBorder="1" applyAlignment="1" applyProtection="1">
      <alignment horizontal="center" vertical="center" wrapText="1"/>
    </xf>
    <xf numFmtId="164" fontId="9" fillId="0" borderId="1" xfId="77" applyNumberFormat="1" applyFont="1" applyFill="1" applyBorder="1" applyAlignment="1" applyProtection="1">
      <alignment horizontal="center" vertical="center" wrapText="1"/>
    </xf>
    <xf numFmtId="164" fontId="9" fillId="5" borderId="9" xfId="77" applyNumberFormat="1" applyFont="1" applyFill="1" applyBorder="1" applyAlignment="1" applyProtection="1">
      <alignment horizontal="center" vertical="center" wrapText="1"/>
    </xf>
    <xf numFmtId="164" fontId="9" fillId="0" borderId="12" xfId="77" applyNumberFormat="1" applyFont="1" applyFill="1" applyBorder="1" applyAlignment="1" applyProtection="1">
      <alignment horizontal="center" vertical="center" wrapText="1"/>
    </xf>
    <xf numFmtId="164" fontId="9" fillId="0" borderId="13" xfId="77" applyNumberFormat="1" applyFont="1" applyFill="1" applyBorder="1" applyAlignment="1" applyProtection="1">
      <alignment horizontal="center" vertical="center" wrapText="1"/>
    </xf>
    <xf numFmtId="164" fontId="9" fillId="5" borderId="12" xfId="77" applyNumberFormat="1" applyFont="1" applyFill="1" applyBorder="1" applyAlignment="1" applyProtection="1">
      <alignment horizontal="center" vertical="center" wrapText="1"/>
    </xf>
    <xf numFmtId="0" fontId="0" fillId="0" borderId="0" xfId="0"/>
    <xf numFmtId="0" fontId="8" fillId="0" borderId="9" xfId="77" applyFont="1" applyFill="1" applyBorder="1" applyAlignment="1" applyProtection="1">
      <alignment horizontal="center" vertical="center" wrapText="1"/>
    </xf>
    <xf numFmtId="0" fontId="8" fillId="0" borderId="1" xfId="77" applyFont="1" applyFill="1" applyBorder="1" applyAlignment="1" applyProtection="1">
      <alignment horizontal="center" vertical="center" wrapText="1"/>
    </xf>
    <xf numFmtId="164" fontId="9" fillId="0" borderId="9" xfId="77" applyNumberFormat="1" applyFont="1" applyFill="1" applyBorder="1" applyAlignment="1" applyProtection="1">
      <alignment horizontal="center" vertical="center" wrapText="1"/>
    </xf>
    <xf numFmtId="164" fontId="9" fillId="0" borderId="1" xfId="77" applyNumberFormat="1" applyFont="1" applyFill="1" applyBorder="1" applyAlignment="1" applyProtection="1">
      <alignment horizontal="center" vertical="center" wrapText="1"/>
    </xf>
    <xf numFmtId="164" fontId="9" fillId="0" borderId="10" xfId="77" applyNumberFormat="1" applyFont="1" applyFill="1" applyBorder="1" applyAlignment="1" applyProtection="1">
      <alignment horizontal="center" vertical="center" wrapText="1"/>
    </xf>
    <xf numFmtId="164" fontId="9" fillId="0" borderId="11" xfId="77" applyNumberFormat="1" applyFont="1" applyFill="1" applyBorder="1" applyAlignment="1" applyProtection="1">
      <alignment horizontal="center" vertical="center" wrapText="1"/>
    </xf>
    <xf numFmtId="0" fontId="10" fillId="0" borderId="6" xfId="0" applyFont="1" applyBorder="1" applyAlignment="1" applyProtection="1">
      <alignment horizontal="left" wrapText="1"/>
    </xf>
    <xf numFmtId="0" fontId="10" fillId="0" borderId="7" xfId="0" applyFont="1" applyBorder="1" applyAlignment="1" applyProtection="1">
      <alignment horizontal="left" wrapText="1"/>
    </xf>
    <xf numFmtId="0" fontId="10" fillId="0" borderId="8" xfId="0" applyFont="1" applyBorder="1" applyAlignment="1" applyProtection="1">
      <alignment horizontal="left" wrapText="1"/>
    </xf>
    <xf numFmtId="0" fontId="7" fillId="3" borderId="2" xfId="77" applyFont="1" applyFill="1" applyBorder="1" applyAlignment="1" applyProtection="1">
      <alignment horizontal="center" vertical="center" wrapText="1"/>
    </xf>
    <xf numFmtId="0" fontId="7" fillId="3" borderId="4" xfId="77" applyFont="1" applyFill="1" applyBorder="1" applyAlignment="1" applyProtection="1">
      <alignment horizontal="center" vertical="center" wrapText="1"/>
    </xf>
    <xf numFmtId="0" fontId="7" fillId="3" borderId="3" xfId="77" applyFont="1" applyFill="1" applyBorder="1" applyAlignment="1" applyProtection="1">
      <alignment horizontal="center" vertical="center" wrapText="1"/>
    </xf>
    <xf numFmtId="0" fontId="7" fillId="3" borderId="5" xfId="77" applyFont="1" applyFill="1" applyBorder="1" applyAlignment="1" applyProtection="1">
      <alignment horizontal="center" vertical="center" wrapText="1"/>
    </xf>
    <xf numFmtId="0" fontId="7" fillId="3" borderId="3" xfId="77" applyFont="1" applyFill="1" applyBorder="1" applyAlignment="1" applyProtection="1">
      <alignment horizontal="center" vertical="top" wrapText="1"/>
    </xf>
    <xf numFmtId="164" fontId="9" fillId="4" borderId="9" xfId="77" applyNumberFormat="1" applyFont="1" applyFill="1" applyBorder="1" applyAlignment="1" applyProtection="1">
      <alignment horizontal="center" vertical="center" wrapText="1"/>
    </xf>
    <xf numFmtId="164" fontId="9" fillId="4" borderId="1" xfId="77" applyNumberFormat="1" applyFont="1" applyFill="1" applyBorder="1" applyAlignment="1" applyProtection="1">
      <alignment horizontal="center" vertical="center" wrapText="1"/>
    </xf>
  </cellXfs>
  <cellStyles count="78">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Followed Hyperlink" xfId="40" builtinId="9" hidden="1"/>
    <cellStyle name="Followed Hyperlink" xfId="42" builtinId="9" hidden="1"/>
    <cellStyle name="Followed Hyperlink" xfId="44" builtinId="9" hidden="1"/>
    <cellStyle name="Followed Hyperlink" xfId="46" builtinId="9" hidden="1"/>
    <cellStyle name="Followed Hyperlink" xfId="48" builtinId="9" hidden="1"/>
    <cellStyle name="Followed Hyperlink" xfId="50"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Hyperlink" xfId="39" builtinId="8" hidden="1"/>
    <cellStyle name="Hyperlink" xfId="41" builtinId="8" hidden="1"/>
    <cellStyle name="Hyperlink" xfId="43" builtinId="8" hidden="1"/>
    <cellStyle name="Hyperlink" xfId="45" builtinId="8" hidden="1"/>
    <cellStyle name="Hyperlink" xfId="47" builtinId="8" hidden="1"/>
    <cellStyle name="Hyperlink" xfId="49" builtinId="8" hidden="1"/>
    <cellStyle name="Hyperlink" xfId="51" builtinId="8" hidden="1"/>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Normal" xfId="0" builtinId="0"/>
    <cellStyle name="Normal_SEMC OTA Test requirements" xfId="77" xr:uid="{00000000-0005-0000-0000-000000000000}"/>
  </cellStyles>
  <dxfs count="0"/>
  <tableStyles count="0" defaultTableStyle="TableStyleMedium2" defaultPivotStyle="PivotStyleLight16"/>
  <colors>
    <mruColors>
      <color rgb="FF0432FF"/>
      <color rgb="FF00FA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onnections" Target="connections.xml"/><Relationship Id="rId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3.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590550</xdr:colOff>
          <xdr:row>31</xdr:row>
          <xdr:rowOff>49530</xdr:rowOff>
        </xdr:from>
        <xdr:to>
          <xdr:col>1</xdr:col>
          <xdr:colOff>4030980</xdr:colOff>
          <xdr:row>34</xdr:row>
          <xdr:rowOff>30480</xdr:rowOff>
        </xdr:to>
        <xdr:sp macro="" textlink="">
          <xdr:nvSpPr>
            <xdr:cNvPr id="14337" name="Object 1" hidden="1">
              <a:extLst>
                <a:ext uri="{63B3BB69-23CF-44E3-9099-C40C66FF867C}">
                  <a14:compatExt spid="_x0000_s14337"/>
                </a:ext>
                <a:ext uri="{FF2B5EF4-FFF2-40B4-BE49-F238E27FC236}">
                  <a16:creationId xmlns:a16="http://schemas.microsoft.com/office/drawing/2014/main" id="{00000000-0008-0000-0100-000001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590550</xdr:colOff>
          <xdr:row>35</xdr:row>
          <xdr:rowOff>0</xdr:rowOff>
        </xdr:from>
        <xdr:to>
          <xdr:col>1</xdr:col>
          <xdr:colOff>4030980</xdr:colOff>
          <xdr:row>37</xdr:row>
          <xdr:rowOff>125730</xdr:rowOff>
        </xdr:to>
        <xdr:sp macro="" textlink="">
          <xdr:nvSpPr>
            <xdr:cNvPr id="14338" name="Object 2" hidden="1">
              <a:extLst>
                <a:ext uri="{63B3BB69-23CF-44E3-9099-C40C66FF867C}">
                  <a14:compatExt spid="_x0000_s14338"/>
                </a:ext>
                <a:ext uri="{FF2B5EF4-FFF2-40B4-BE49-F238E27FC236}">
                  <a16:creationId xmlns:a16="http://schemas.microsoft.com/office/drawing/2014/main" id="{00000000-0008-0000-0100-00000238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506730</xdr:colOff>
          <xdr:row>6</xdr:row>
          <xdr:rowOff>30480</xdr:rowOff>
        </xdr:from>
        <xdr:to>
          <xdr:col>22</xdr:col>
          <xdr:colOff>95250</xdr:colOff>
          <xdr:row>9</xdr:row>
          <xdr:rowOff>11430</xdr:rowOff>
        </xdr:to>
        <xdr:sp macro="" textlink="">
          <xdr:nvSpPr>
            <xdr:cNvPr id="9246" name="Object 30" hidden="1">
              <a:extLst>
                <a:ext uri="{63B3BB69-23CF-44E3-9099-C40C66FF867C}">
                  <a14:compatExt spid="_x0000_s9246"/>
                </a:ext>
                <a:ext uri="{FF2B5EF4-FFF2-40B4-BE49-F238E27FC236}">
                  <a16:creationId xmlns:a16="http://schemas.microsoft.com/office/drawing/2014/main" id="{00000000-0008-0000-0200-00001E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525780</xdr:colOff>
          <xdr:row>10</xdr:row>
          <xdr:rowOff>76200</xdr:rowOff>
        </xdr:from>
        <xdr:to>
          <xdr:col>22</xdr:col>
          <xdr:colOff>114300</xdr:colOff>
          <xdr:row>12</xdr:row>
          <xdr:rowOff>171450</xdr:rowOff>
        </xdr:to>
        <xdr:sp macro="" textlink="">
          <xdr:nvSpPr>
            <xdr:cNvPr id="9247" name="Object 31" hidden="1">
              <a:extLst>
                <a:ext uri="{63B3BB69-23CF-44E3-9099-C40C66FF867C}">
                  <a14:compatExt spid="_x0000_s9247"/>
                </a:ext>
                <a:ext uri="{FF2B5EF4-FFF2-40B4-BE49-F238E27FC236}">
                  <a16:creationId xmlns:a16="http://schemas.microsoft.com/office/drawing/2014/main" id="{00000000-0008-0000-0200-00001F24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12</xdr:col>
          <xdr:colOff>125730</xdr:colOff>
          <xdr:row>5</xdr:row>
          <xdr:rowOff>68580</xdr:rowOff>
        </xdr:from>
        <xdr:to>
          <xdr:col>21</xdr:col>
          <xdr:colOff>323850</xdr:colOff>
          <xdr:row>8</xdr:row>
          <xdr:rowOff>49530</xdr:rowOff>
        </xdr:to>
        <xdr:sp macro="" textlink="">
          <xdr:nvSpPr>
            <xdr:cNvPr id="12289" name="Object 1" hidden="1">
              <a:extLst>
                <a:ext uri="{63B3BB69-23CF-44E3-9099-C40C66FF867C}">
                  <a14:compatExt spid="_x0000_s12289"/>
                </a:ext>
                <a:ext uri="{FF2B5EF4-FFF2-40B4-BE49-F238E27FC236}">
                  <a16:creationId xmlns:a16="http://schemas.microsoft.com/office/drawing/2014/main" id="{00000000-0008-0000-0300-000001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12</xdr:col>
          <xdr:colOff>152400</xdr:colOff>
          <xdr:row>8</xdr:row>
          <xdr:rowOff>182880</xdr:rowOff>
        </xdr:from>
        <xdr:to>
          <xdr:col>21</xdr:col>
          <xdr:colOff>354330</xdr:colOff>
          <xdr:row>11</xdr:row>
          <xdr:rowOff>106680</xdr:rowOff>
        </xdr:to>
        <xdr:sp macro="" textlink="">
          <xdr:nvSpPr>
            <xdr:cNvPr id="12290" name="Object 2" hidden="1">
              <a:extLst>
                <a:ext uri="{63B3BB69-23CF-44E3-9099-C40C66FF867C}">
                  <a14:compatExt spid="_x0000_s12290"/>
                </a:ext>
                <a:ext uri="{FF2B5EF4-FFF2-40B4-BE49-F238E27FC236}">
                  <a16:creationId xmlns:a16="http://schemas.microsoft.com/office/drawing/2014/main" id="{00000000-0008-0000-0300-0000023000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image" Target="../media/image2.emf"/><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oleObject" Target="../embeddings/oleObject4.bin"/><Relationship Id="rId5" Type="http://schemas.openxmlformats.org/officeDocument/2006/relationships/image" Target="../media/image1.emf"/><Relationship Id="rId4" Type="http://schemas.openxmlformats.org/officeDocument/2006/relationships/oleObject" Target="../embeddings/oleObject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4.bin"/><Relationship Id="rId6" Type="http://schemas.openxmlformats.org/officeDocument/2006/relationships/oleObject" Target="../embeddings/oleObject6.bin"/><Relationship Id="rId5" Type="http://schemas.openxmlformats.org/officeDocument/2006/relationships/image" Target="../media/image1.emf"/><Relationship Id="rId4" Type="http://schemas.openxmlformats.org/officeDocument/2006/relationships/oleObject" Target="../embeddings/oleObject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10"/>
  <sheetViews>
    <sheetView tabSelected="1" workbookViewId="0">
      <selection activeCell="A15" sqref="A15"/>
    </sheetView>
  </sheetViews>
  <sheetFormatPr defaultColWidth="8.734375" defaultRowHeight="14.4"/>
  <cols>
    <col min="1" max="1" width="44.26171875" customWidth="1"/>
    <col min="2" max="2" width="86.26171875" customWidth="1"/>
  </cols>
  <sheetData>
    <row r="1" spans="1:2" ht="28.8">
      <c r="A1" s="16" t="s">
        <v>65</v>
      </c>
    </row>
    <row r="3" spans="1:2">
      <c r="A3" s="4" t="s">
        <v>0</v>
      </c>
      <c r="B3" s="21" t="s">
        <v>78</v>
      </c>
    </row>
    <row r="4" spans="1:2">
      <c r="A4" s="4" t="s">
        <v>1</v>
      </c>
      <c r="B4" s="20" t="s">
        <v>76</v>
      </c>
    </row>
    <row r="5" spans="1:2">
      <c r="A5" s="4" t="s">
        <v>2</v>
      </c>
      <c r="B5" s="24" t="s">
        <v>68</v>
      </c>
    </row>
    <row r="6" spans="1:2">
      <c r="A6" s="4" t="s">
        <v>3</v>
      </c>
      <c r="B6" s="24" t="s">
        <v>69</v>
      </c>
    </row>
    <row r="7" spans="1:2">
      <c r="A7" s="4" t="s">
        <v>4</v>
      </c>
      <c r="B7" t="s">
        <v>77</v>
      </c>
    </row>
    <row r="8" spans="1:2">
      <c r="A8" s="4"/>
    </row>
    <row r="9" spans="1:2" ht="28.8">
      <c r="A9" s="4" t="s">
        <v>5</v>
      </c>
      <c r="B9" s="1" t="s">
        <v>55</v>
      </c>
    </row>
    <row r="10" spans="1:2">
      <c r="B10" s="4"/>
    </row>
  </sheetData>
  <phoneticPr fontId="2" type="noConversion"/>
  <dataValidations count="1">
    <dataValidation allowBlank="1" showInputMessage="1" showErrorMessage="1" promptTitle="TDoc#" prompt="Make sure new TDocs have unique TDoc numbers, otherwise they cannot be imported." sqref="B3" xr:uid="{00000000-0002-0000-0000-000000000000}"/>
  </dataValidation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E39"/>
  <sheetViews>
    <sheetView topLeftCell="A7" workbookViewId="0">
      <selection activeCell="A25" sqref="A25"/>
    </sheetView>
  </sheetViews>
  <sheetFormatPr defaultColWidth="8.734375" defaultRowHeight="14.4"/>
  <cols>
    <col min="1" max="1" width="33.734375" customWidth="1"/>
    <col min="2" max="2" width="89.734375" customWidth="1"/>
    <col min="3" max="3" width="20.26171875" bestFit="1" customWidth="1"/>
    <col min="4" max="4" width="10.26171875" bestFit="1" customWidth="1"/>
    <col min="5" max="5" width="12.734375" bestFit="1" customWidth="1"/>
    <col min="7" max="7" width="20.734375" customWidth="1"/>
    <col min="8" max="8" width="10.26171875" bestFit="1" customWidth="1"/>
    <col min="9" max="9" width="17.1015625" customWidth="1"/>
    <col min="10" max="10" width="10.734375" bestFit="1" customWidth="1"/>
  </cols>
  <sheetData>
    <row r="1" spans="1:3">
      <c r="A1" s="2" t="s">
        <v>53</v>
      </c>
      <c r="B1" s="3"/>
    </row>
    <row r="2" spans="1:3">
      <c r="A2" s="6" t="s">
        <v>7</v>
      </c>
      <c r="B2" s="7" t="s">
        <v>54</v>
      </c>
    </row>
    <row r="3" spans="1:3">
      <c r="A3" s="6" t="s">
        <v>21</v>
      </c>
      <c r="B3" s="8" t="s">
        <v>23</v>
      </c>
    </row>
    <row r="4" spans="1:3">
      <c r="A4" s="6" t="s">
        <v>22</v>
      </c>
      <c r="B4" s="8" t="s">
        <v>24</v>
      </c>
    </row>
    <row r="5" spans="1:3">
      <c r="A5" s="5" t="s">
        <v>25</v>
      </c>
      <c r="B5" s="9"/>
    </row>
    <row r="6" spans="1:3">
      <c r="A6" s="6" t="s">
        <v>39</v>
      </c>
      <c r="B6" s="6" t="s">
        <v>26</v>
      </c>
    </row>
    <row r="7" spans="1:3">
      <c r="A7" s="6" t="s">
        <v>47</v>
      </c>
      <c r="B7" s="7" t="s">
        <v>46</v>
      </c>
    </row>
    <row r="8" spans="1:3">
      <c r="A8" s="5" t="s">
        <v>48</v>
      </c>
      <c r="B8" s="9"/>
    </row>
    <row r="9" spans="1:3">
      <c r="A9" s="6" t="s">
        <v>27</v>
      </c>
      <c r="B9" s="7" t="s">
        <v>40</v>
      </c>
    </row>
    <row r="10" spans="1:3">
      <c r="A10" s="6" t="s">
        <v>28</v>
      </c>
      <c r="B10" s="7" t="s">
        <v>62</v>
      </c>
    </row>
    <row r="11" spans="1:3">
      <c r="A11" s="6" t="s">
        <v>29</v>
      </c>
      <c r="B11" s="7" t="s">
        <v>30</v>
      </c>
    </row>
    <row r="12" spans="1:3">
      <c r="A12" s="6" t="s">
        <v>37</v>
      </c>
      <c r="B12" s="7" t="s">
        <v>36</v>
      </c>
    </row>
    <row r="13" spans="1:3" s="19" customFormat="1" ht="28.8">
      <c r="A13" s="6" t="s">
        <v>64</v>
      </c>
      <c r="B13" s="19" t="s">
        <v>63</v>
      </c>
    </row>
    <row r="14" spans="1:3">
      <c r="A14" s="5" t="s">
        <v>9</v>
      </c>
      <c r="B14" s="9"/>
    </row>
    <row r="15" spans="1:3">
      <c r="A15" s="6" t="s">
        <v>10</v>
      </c>
      <c r="B15" s="10" t="s">
        <v>31</v>
      </c>
    </row>
    <row r="16" spans="1:3">
      <c r="A16" s="6" t="s">
        <v>32</v>
      </c>
      <c r="B16" s="10" t="s">
        <v>33</v>
      </c>
      <c r="C16" s="12"/>
    </row>
    <row r="17" spans="1:5" s="19" customFormat="1">
      <c r="A17" s="6" t="s">
        <v>58</v>
      </c>
      <c r="B17" s="19" t="s">
        <v>59</v>
      </c>
      <c r="C17" s="12"/>
    </row>
    <row r="18" spans="1:5">
      <c r="A18" s="5" t="s">
        <v>34</v>
      </c>
      <c r="B18" s="5"/>
      <c r="C18" s="12"/>
    </row>
    <row r="19" spans="1:5">
      <c r="A19" s="6" t="s">
        <v>6</v>
      </c>
      <c r="B19" s="7" t="s">
        <v>70</v>
      </c>
    </row>
    <row r="20" spans="1:5">
      <c r="A20" s="6" t="s">
        <v>8</v>
      </c>
      <c r="B20" s="7" t="s">
        <v>71</v>
      </c>
    </row>
    <row r="21" spans="1:5">
      <c r="A21" s="6" t="s">
        <v>41</v>
      </c>
      <c r="B21" s="7" t="s">
        <v>72</v>
      </c>
    </row>
    <row r="22" spans="1:5">
      <c r="A22" s="6" t="s">
        <v>35</v>
      </c>
      <c r="B22" s="7" t="s">
        <v>38</v>
      </c>
    </row>
    <row r="23" spans="1:5">
      <c r="A23" s="6" t="s">
        <v>45</v>
      </c>
      <c r="B23" s="24" t="s">
        <v>73</v>
      </c>
    </row>
    <row r="24" spans="1:5">
      <c r="A24" s="11"/>
      <c r="B24" s="10"/>
    </row>
    <row r="25" spans="1:5">
      <c r="A25" s="10"/>
      <c r="B25" s="10"/>
    </row>
    <row r="27" spans="1:5">
      <c r="A27" s="31" t="s">
        <v>56</v>
      </c>
      <c r="B27" s="31"/>
    </row>
    <row r="28" spans="1:5">
      <c r="A28" s="31" t="s">
        <v>57</v>
      </c>
      <c r="B28" s="31"/>
    </row>
    <row r="29" spans="1:5" s="19" customFormat="1">
      <c r="A29" s="31" t="s">
        <v>61</v>
      </c>
      <c r="B29" s="31"/>
    </row>
    <row r="30" spans="1:5">
      <c r="A30" s="31" t="s">
        <v>60</v>
      </c>
      <c r="B30" s="31"/>
    </row>
    <row r="31" spans="1:5">
      <c r="A31" s="21" t="s">
        <v>67</v>
      </c>
      <c r="B31" s="21"/>
      <c r="C31" s="21"/>
      <c r="D31" s="20"/>
      <c r="E31" s="20"/>
    </row>
    <row r="32" spans="1:5">
      <c r="A32" s="20"/>
      <c r="B32" s="20"/>
    </row>
    <row r="33" spans="1:2">
      <c r="A33" s="20"/>
      <c r="B33" s="20"/>
    </row>
    <row r="34" spans="1:2">
      <c r="A34" s="20"/>
      <c r="B34" s="20"/>
    </row>
    <row r="35" spans="1:2">
      <c r="A35" s="20"/>
      <c r="B35" s="20"/>
    </row>
    <row r="36" spans="1:2">
      <c r="A36" s="20"/>
      <c r="B36" s="20"/>
    </row>
    <row r="37" spans="1:2">
      <c r="A37" s="20"/>
      <c r="B37" s="20"/>
    </row>
    <row r="38" spans="1:2">
      <c r="A38" s="20"/>
      <c r="B38" s="20"/>
    </row>
    <row r="39" spans="1:2">
      <c r="A39" s="20"/>
      <c r="B39" s="20"/>
    </row>
  </sheetData>
  <mergeCells count="4">
    <mergeCell ref="A27:B27"/>
    <mergeCell ref="A28:B28"/>
    <mergeCell ref="A30:B30"/>
    <mergeCell ref="A29:B29"/>
  </mergeCells>
  <phoneticPr fontId="2" type="noConversion"/>
  <pageMargins left="0.7" right="0.7" top="0.75" bottom="0.75" header="0.3" footer="0.3"/>
  <pageSetup paperSize="9" orientation="portrait" r:id="rId1"/>
  <drawing r:id="rId2"/>
  <legacyDrawing r:id="rId3"/>
  <oleObjects>
    <mc:AlternateContent xmlns:mc="http://schemas.openxmlformats.org/markup-compatibility/2006">
      <mc:Choice Requires="x14">
        <oleObject progId="Equation.DSMT4" shapeId="14337" r:id="rId4">
          <objectPr defaultSize="0" autoPict="0" r:id="rId5">
            <anchor moveWithCells="1">
              <from>
                <xdr:col>0</xdr:col>
                <xdr:colOff>590550</xdr:colOff>
                <xdr:row>31</xdr:row>
                <xdr:rowOff>49530</xdr:rowOff>
              </from>
              <to>
                <xdr:col>1</xdr:col>
                <xdr:colOff>4030980</xdr:colOff>
                <xdr:row>34</xdr:row>
                <xdr:rowOff>30480</xdr:rowOff>
              </to>
            </anchor>
          </objectPr>
        </oleObject>
      </mc:Choice>
      <mc:Fallback>
        <oleObject progId="Equation.DSMT4" shapeId="14337" r:id="rId4"/>
      </mc:Fallback>
    </mc:AlternateContent>
    <mc:AlternateContent xmlns:mc="http://schemas.openxmlformats.org/markup-compatibility/2006">
      <mc:Choice Requires="x14">
        <oleObject progId="Equation.DSMT4" shapeId="14338" r:id="rId6">
          <objectPr defaultSize="0" autoPict="0" r:id="rId7">
            <anchor moveWithCells="1">
              <from>
                <xdr:col>0</xdr:col>
                <xdr:colOff>590550</xdr:colOff>
                <xdr:row>35</xdr:row>
                <xdr:rowOff>0</xdr:rowOff>
              </from>
              <to>
                <xdr:col>1</xdr:col>
                <xdr:colOff>4030980</xdr:colOff>
                <xdr:row>37</xdr:row>
                <xdr:rowOff>125730</xdr:rowOff>
              </to>
            </anchor>
          </objectPr>
        </oleObject>
      </mc:Choice>
      <mc:Fallback>
        <oleObject progId="Equation.DSMT4" shapeId="14338" r:id="rId6"/>
      </mc:Fallback>
    </mc:AlternateContent>
  </oleObjec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L43"/>
  <sheetViews>
    <sheetView zoomScale="115" zoomScaleNormal="115" workbookViewId="0">
      <selection activeCell="N21" sqref="N21"/>
    </sheetView>
  </sheetViews>
  <sheetFormatPr defaultRowHeight="14.4"/>
  <cols>
    <col min="6" max="6" width="16" customWidth="1"/>
    <col min="12" max="12" width="16.89453125" customWidth="1"/>
  </cols>
  <sheetData>
    <row r="1" spans="1:12" ht="16.149999999999999" customHeight="1" thickBot="1">
      <c r="A1" s="38" t="s">
        <v>74</v>
      </c>
      <c r="B1" s="39"/>
      <c r="C1" s="39"/>
      <c r="D1" s="39"/>
      <c r="E1" s="39"/>
      <c r="F1" s="39"/>
      <c r="G1" s="39"/>
      <c r="H1" s="39"/>
      <c r="I1" s="39"/>
      <c r="J1" s="39"/>
      <c r="K1" s="39"/>
      <c r="L1" s="40"/>
    </row>
    <row r="2" spans="1:12" ht="15" customHeight="1">
      <c r="A2" s="41" t="s">
        <v>11</v>
      </c>
      <c r="B2" s="43" t="s">
        <v>42</v>
      </c>
      <c r="C2" s="43"/>
      <c r="D2" s="45" t="s">
        <v>19</v>
      </c>
      <c r="E2" s="45"/>
      <c r="F2" s="43" t="s">
        <v>43</v>
      </c>
      <c r="H2" s="43" t="s">
        <v>42</v>
      </c>
      <c r="I2" s="43"/>
      <c r="J2" s="45" t="s">
        <v>20</v>
      </c>
      <c r="K2" s="45"/>
      <c r="L2" s="43" t="s">
        <v>44</v>
      </c>
    </row>
    <row r="3" spans="1:12" ht="14.7" thickBot="1">
      <c r="A3" s="42"/>
      <c r="B3" s="44"/>
      <c r="C3" s="44"/>
      <c r="D3" s="15" t="s">
        <v>12</v>
      </c>
      <c r="E3" s="15" t="s">
        <v>13</v>
      </c>
      <c r="F3" s="44"/>
      <c r="H3" s="44"/>
      <c r="I3" s="44"/>
      <c r="J3" s="15" t="s">
        <v>12</v>
      </c>
      <c r="K3" s="15" t="s">
        <v>13</v>
      </c>
      <c r="L3" s="44"/>
    </row>
    <row r="4" spans="1:12" ht="15">
      <c r="A4" s="32" t="s">
        <v>14</v>
      </c>
      <c r="B4" s="14" t="s">
        <v>16</v>
      </c>
      <c r="C4" s="14">
        <v>509202</v>
      </c>
      <c r="D4" s="25">
        <v>13.19</v>
      </c>
      <c r="E4" s="25">
        <v>13.2</v>
      </c>
      <c r="F4" s="34">
        <f>10*LOG((10^(D4/10)+10^(D5/10)+10^(D6/10)+10^(E4/10)+10^(E5/10)+10^(E6/10))/6)</f>
        <v>12.926797095637102</v>
      </c>
      <c r="H4" s="14" t="s">
        <v>16</v>
      </c>
      <c r="I4" s="14">
        <v>509202</v>
      </c>
      <c r="J4" s="25">
        <v>-82.73</v>
      </c>
      <c r="K4" s="25">
        <v>-83.51</v>
      </c>
      <c r="L4" s="34">
        <f>10*LOG(6/((1/10^(J4/10))+(1/10^(J5/10))+(1/10^(J6/10))+(1/10^(K4/10))+(1/10^(K5/10))+(1/10^(K6/10))))</f>
        <v>-82.734738613980937</v>
      </c>
    </row>
    <row r="5" spans="1:12" ht="15">
      <c r="A5" s="33"/>
      <c r="B5" s="13" t="s">
        <v>17</v>
      </c>
      <c r="C5" s="13">
        <v>518598</v>
      </c>
      <c r="D5" s="26">
        <v>12.95</v>
      </c>
      <c r="E5" s="26">
        <v>13.6</v>
      </c>
      <c r="F5" s="35"/>
      <c r="H5" s="13" t="s">
        <v>17</v>
      </c>
      <c r="I5" s="13">
        <v>518598</v>
      </c>
      <c r="J5" s="25">
        <v>-81.55</v>
      </c>
      <c r="K5" s="25">
        <v>-82.4</v>
      </c>
      <c r="L5" s="35"/>
    </row>
    <row r="6" spans="1:12" ht="15">
      <c r="A6" s="33"/>
      <c r="B6" s="13" t="s">
        <v>18</v>
      </c>
      <c r="C6" s="13">
        <v>528000</v>
      </c>
      <c r="D6" s="26">
        <v>11.68</v>
      </c>
      <c r="E6" s="26">
        <v>12.7</v>
      </c>
      <c r="F6" s="35"/>
      <c r="H6" s="13" t="s">
        <v>18</v>
      </c>
      <c r="I6" s="13">
        <v>528000</v>
      </c>
      <c r="J6" s="25">
        <v>-82.61</v>
      </c>
      <c r="K6" s="25">
        <v>-83.33</v>
      </c>
      <c r="L6" s="35"/>
    </row>
    <row r="7" spans="1:12" ht="15">
      <c r="A7" s="33" t="s">
        <v>15</v>
      </c>
      <c r="B7" s="13" t="s">
        <v>16</v>
      </c>
      <c r="C7" s="13">
        <v>623334</v>
      </c>
      <c r="D7" s="27">
        <v>13.91</v>
      </c>
      <c r="E7" s="27">
        <v>14.22</v>
      </c>
      <c r="F7" s="34">
        <f>10*LOG((10^(D7/10)+10^(D8/10)+10^(D9/10)+10^(E7/10)+10^(E8/10)+10^(E9/10))/6)</f>
        <v>14.443653969875745</v>
      </c>
      <c r="H7" s="13" t="s">
        <v>16</v>
      </c>
      <c r="I7" s="13">
        <v>623334</v>
      </c>
      <c r="J7" s="25">
        <v>-83.53</v>
      </c>
      <c r="K7" s="25">
        <v>-84.07</v>
      </c>
      <c r="L7" s="34">
        <f>10*LOG(6/((1/10^(J7/10))+(1/10^(J8/10))+(1/10^(J9/10))+(1/10^(K7/10))+(1/10^(K8/10))+(1/10^(K9/10))))</f>
        <v>-83.677119053044095</v>
      </c>
    </row>
    <row r="8" spans="1:12" ht="15">
      <c r="A8" s="33"/>
      <c r="B8" s="13" t="s">
        <v>17</v>
      </c>
      <c r="C8" s="13">
        <v>636666</v>
      </c>
      <c r="D8" s="26">
        <v>14.1</v>
      </c>
      <c r="E8" s="26">
        <v>14.49</v>
      </c>
      <c r="F8" s="35"/>
      <c r="H8" s="13" t="s">
        <v>17</v>
      </c>
      <c r="I8" s="13">
        <v>636666</v>
      </c>
      <c r="J8" s="25">
        <v>-83.06</v>
      </c>
      <c r="K8" s="25">
        <v>-83.39</v>
      </c>
      <c r="L8" s="35"/>
    </row>
    <row r="9" spans="1:12" ht="15">
      <c r="A9" s="33"/>
      <c r="B9" s="13" t="s">
        <v>18</v>
      </c>
      <c r="C9" s="13">
        <v>650000</v>
      </c>
      <c r="D9" s="26">
        <v>14.56</v>
      </c>
      <c r="E9" s="26">
        <v>15.25</v>
      </c>
      <c r="F9" s="35"/>
      <c r="H9" s="13" t="s">
        <v>18</v>
      </c>
      <c r="I9" s="13">
        <v>650000</v>
      </c>
      <c r="J9" s="25">
        <v>-83.46</v>
      </c>
      <c r="K9" s="25">
        <v>-84.41</v>
      </c>
      <c r="L9" s="35"/>
    </row>
    <row r="11" spans="1:12" ht="14.7" thickBot="1"/>
    <row r="12" spans="1:12" ht="15.6" thickBot="1">
      <c r="A12" s="38" t="s">
        <v>75</v>
      </c>
      <c r="B12" s="39"/>
      <c r="C12" s="39"/>
      <c r="D12" s="39"/>
      <c r="E12" s="39"/>
      <c r="F12" s="39"/>
      <c r="G12" s="39"/>
      <c r="H12" s="39"/>
      <c r="I12" s="39"/>
      <c r="J12" s="39"/>
      <c r="K12" s="39"/>
      <c r="L12" s="40"/>
    </row>
    <row r="13" spans="1:12">
      <c r="A13" s="41" t="s">
        <v>11</v>
      </c>
      <c r="B13" s="43" t="s">
        <v>42</v>
      </c>
      <c r="C13" s="43"/>
      <c r="D13" s="45" t="s">
        <v>19</v>
      </c>
      <c r="E13" s="45"/>
      <c r="F13" s="43" t="s">
        <v>43</v>
      </c>
      <c r="H13" s="43" t="s">
        <v>42</v>
      </c>
      <c r="I13" s="43"/>
      <c r="J13" s="45" t="s">
        <v>20</v>
      </c>
      <c r="K13" s="45"/>
      <c r="L13" s="43" t="s">
        <v>44</v>
      </c>
    </row>
    <row r="14" spans="1:12" ht="14.7" thickBot="1">
      <c r="A14" s="42"/>
      <c r="B14" s="44"/>
      <c r="C14" s="44"/>
      <c r="D14" s="15" t="s">
        <v>12</v>
      </c>
      <c r="E14" s="15" t="s">
        <v>13</v>
      </c>
      <c r="F14" s="44"/>
      <c r="H14" s="44"/>
      <c r="I14" s="44"/>
      <c r="J14" s="15" t="s">
        <v>12</v>
      </c>
      <c r="K14" s="15" t="s">
        <v>13</v>
      </c>
      <c r="L14" s="44"/>
    </row>
    <row r="15" spans="1:12" ht="15">
      <c r="A15" s="32" t="s">
        <v>14</v>
      </c>
      <c r="B15" s="14" t="s">
        <v>16</v>
      </c>
      <c r="C15" s="14">
        <v>509202</v>
      </c>
      <c r="D15" s="25">
        <v>12.33</v>
      </c>
      <c r="E15" s="28">
        <v>12.14</v>
      </c>
      <c r="F15" s="34">
        <f>10*LOG((10^(D15/10)+10^(D16/10)+10^(D17/10)+10^(E15/10)+10^(E16/10)+10^(E17/10))/6)</f>
        <v>13.012071254130049</v>
      </c>
      <c r="H15" s="14" t="s">
        <v>16</v>
      </c>
      <c r="I15" s="14">
        <v>509202</v>
      </c>
      <c r="J15" s="25">
        <v>-84.58</v>
      </c>
      <c r="K15" s="25">
        <v>-84.71</v>
      </c>
      <c r="L15" s="34">
        <f>10*LOG(6/((1/10^(J15/10))+(1/10^(J16/10))+(1/10^(J17/10))+(1/10^(K15/10))+(1/10^(K16/10))+(1/10^(K17/10))))</f>
        <v>-84.412804345749947</v>
      </c>
    </row>
    <row r="16" spans="1:12" ht="15">
      <c r="A16" s="33"/>
      <c r="B16" s="13" t="s">
        <v>17</v>
      </c>
      <c r="C16" s="13">
        <v>518598</v>
      </c>
      <c r="D16" s="26">
        <v>13.48</v>
      </c>
      <c r="E16" s="29">
        <v>13.41</v>
      </c>
      <c r="F16" s="35"/>
      <c r="H16" s="13" t="s">
        <v>17</v>
      </c>
      <c r="I16" s="13">
        <v>518598</v>
      </c>
      <c r="J16" s="26">
        <v>-83.52</v>
      </c>
      <c r="K16" s="26">
        <v>-83.66</v>
      </c>
      <c r="L16" s="35"/>
    </row>
    <row r="17" spans="1:12" ht="15">
      <c r="A17" s="33"/>
      <c r="B17" s="13" t="s">
        <v>18</v>
      </c>
      <c r="C17" s="13">
        <v>528000</v>
      </c>
      <c r="D17" s="26">
        <v>13.29</v>
      </c>
      <c r="E17" s="29">
        <v>13.23</v>
      </c>
      <c r="F17" s="35"/>
      <c r="H17" s="13" t="s">
        <v>18</v>
      </c>
      <c r="I17" s="13">
        <v>528000</v>
      </c>
      <c r="J17" s="26">
        <v>-84.92</v>
      </c>
      <c r="K17" s="26">
        <v>-84.87</v>
      </c>
      <c r="L17" s="35"/>
    </row>
    <row r="18" spans="1:12" ht="15">
      <c r="A18" s="33" t="s">
        <v>15</v>
      </c>
      <c r="B18" s="13" t="s">
        <v>16</v>
      </c>
      <c r="C18" s="13">
        <v>623334</v>
      </c>
      <c r="D18" s="27">
        <v>13.23</v>
      </c>
      <c r="E18" s="30">
        <v>13.1</v>
      </c>
      <c r="F18" s="34">
        <f>10*LOG((10^(D18/10)+10^(D19/10)+10^(D20/10)+10^(E18/10)+10^(E19/10)+10^(E20/10))/6)</f>
        <v>14.705084424240539</v>
      </c>
      <c r="H18" s="13" t="s">
        <v>16</v>
      </c>
      <c r="I18" s="13">
        <v>623334</v>
      </c>
      <c r="J18" s="26">
        <v>-85.85</v>
      </c>
      <c r="K18" s="26">
        <v>-85.77</v>
      </c>
      <c r="L18" s="34">
        <f>10*LOG(6/((1/10^(J18/10))+(1/10^(J19/10))+(1/10^(J20/10))+(1/10^(K18/10))+(1/10^(K19/10))+(1/10^(K20/10))))</f>
        <v>-85.02434727927421</v>
      </c>
    </row>
    <row r="19" spans="1:12" ht="15">
      <c r="A19" s="33"/>
      <c r="B19" s="13" t="s">
        <v>17</v>
      </c>
      <c r="C19" s="13">
        <v>636666</v>
      </c>
      <c r="D19" s="26">
        <v>15.58</v>
      </c>
      <c r="E19" s="29">
        <v>14.82</v>
      </c>
      <c r="F19" s="35"/>
      <c r="H19" s="13" t="s">
        <v>17</v>
      </c>
      <c r="I19" s="13">
        <v>636666</v>
      </c>
      <c r="J19" s="26">
        <v>-84.7</v>
      </c>
      <c r="K19" s="26">
        <v>-84.56</v>
      </c>
      <c r="L19" s="35"/>
    </row>
    <row r="20" spans="1:12" ht="15">
      <c r="A20" s="33"/>
      <c r="B20" s="13" t="s">
        <v>18</v>
      </c>
      <c r="C20" s="13">
        <v>650000</v>
      </c>
      <c r="D20" s="26">
        <v>15.84</v>
      </c>
      <c r="E20" s="29">
        <v>14.91</v>
      </c>
      <c r="F20" s="35"/>
      <c r="H20" s="13" t="s">
        <v>18</v>
      </c>
      <c r="I20" s="13">
        <v>650000</v>
      </c>
      <c r="J20" s="26">
        <v>-84.48</v>
      </c>
      <c r="K20" s="26">
        <v>-84.54</v>
      </c>
      <c r="L20" s="35"/>
    </row>
    <row r="22" spans="1:12" ht="14.7" thickBot="1"/>
    <row r="23" spans="1:12" ht="15.6" thickBot="1">
      <c r="A23" s="38" t="s">
        <v>49</v>
      </c>
      <c r="B23" s="39"/>
      <c r="C23" s="39"/>
      <c r="D23" s="39"/>
      <c r="E23" s="39"/>
      <c r="F23" s="39"/>
      <c r="G23" s="39"/>
      <c r="H23" s="39"/>
      <c r="I23" s="39"/>
      <c r="J23" s="39"/>
      <c r="K23" s="39"/>
      <c r="L23" s="40"/>
    </row>
    <row r="24" spans="1:12">
      <c r="A24" s="41" t="s">
        <v>11</v>
      </c>
      <c r="B24" s="43" t="s">
        <v>42</v>
      </c>
      <c r="C24" s="43"/>
      <c r="D24" s="45" t="s">
        <v>19</v>
      </c>
      <c r="E24" s="45"/>
      <c r="F24" s="43" t="s">
        <v>43</v>
      </c>
      <c r="H24" s="43" t="s">
        <v>42</v>
      </c>
      <c r="I24" s="43"/>
      <c r="J24" s="45" t="s">
        <v>20</v>
      </c>
      <c r="K24" s="45"/>
      <c r="L24" s="43" t="s">
        <v>44</v>
      </c>
    </row>
    <row r="25" spans="1:12" ht="14.7" thickBot="1">
      <c r="A25" s="42"/>
      <c r="B25" s="44"/>
      <c r="C25" s="44"/>
      <c r="D25" s="15" t="s">
        <v>12</v>
      </c>
      <c r="E25" s="15" t="s">
        <v>13</v>
      </c>
      <c r="F25" s="44"/>
      <c r="H25" s="44"/>
      <c r="I25" s="44"/>
      <c r="J25" s="15" t="s">
        <v>12</v>
      </c>
      <c r="K25" s="15" t="s">
        <v>13</v>
      </c>
      <c r="L25" s="44"/>
    </row>
    <row r="26" spans="1:12" ht="15">
      <c r="A26" s="32" t="s">
        <v>14</v>
      </c>
      <c r="B26" s="14" t="s">
        <v>16</v>
      </c>
      <c r="C26" s="14">
        <v>509202</v>
      </c>
      <c r="D26" s="17"/>
      <c r="E26" s="17"/>
      <c r="F26" s="34"/>
      <c r="H26" s="14" t="s">
        <v>16</v>
      </c>
      <c r="I26" s="14">
        <v>509202</v>
      </c>
      <c r="J26" s="17"/>
      <c r="K26" s="17"/>
      <c r="L26" s="34"/>
    </row>
    <row r="27" spans="1:12" ht="15">
      <c r="A27" s="33"/>
      <c r="B27" s="13" t="s">
        <v>17</v>
      </c>
      <c r="C27" s="13">
        <v>518598</v>
      </c>
      <c r="D27" s="18"/>
      <c r="E27" s="18"/>
      <c r="F27" s="35"/>
      <c r="H27" s="13" t="s">
        <v>17</v>
      </c>
      <c r="I27" s="13">
        <v>518598</v>
      </c>
      <c r="J27" s="18"/>
      <c r="K27" s="18"/>
      <c r="L27" s="35"/>
    </row>
    <row r="28" spans="1:12" ht="15">
      <c r="A28" s="33"/>
      <c r="B28" s="13" t="s">
        <v>18</v>
      </c>
      <c r="C28" s="13">
        <v>528000</v>
      </c>
      <c r="D28" s="18"/>
      <c r="E28" s="18"/>
      <c r="F28" s="35"/>
      <c r="H28" s="13" t="s">
        <v>18</v>
      </c>
      <c r="I28" s="13">
        <v>528000</v>
      </c>
      <c r="J28" s="18"/>
      <c r="K28" s="18"/>
      <c r="L28" s="35"/>
    </row>
    <row r="29" spans="1:12" ht="15">
      <c r="A29" s="33" t="s">
        <v>15</v>
      </c>
      <c r="B29" s="13" t="s">
        <v>16</v>
      </c>
      <c r="C29" s="13">
        <v>623334</v>
      </c>
      <c r="D29" s="18"/>
      <c r="E29" s="18"/>
      <c r="F29" s="36"/>
      <c r="H29" s="13" t="s">
        <v>16</v>
      </c>
      <c r="I29" s="13">
        <v>623334</v>
      </c>
      <c r="J29" s="18"/>
      <c r="K29" s="18"/>
      <c r="L29" s="36"/>
    </row>
    <row r="30" spans="1:12" ht="15">
      <c r="A30" s="33"/>
      <c r="B30" s="13" t="s">
        <v>17</v>
      </c>
      <c r="C30" s="13">
        <v>636666</v>
      </c>
      <c r="D30" s="18"/>
      <c r="E30" s="18"/>
      <c r="F30" s="37"/>
      <c r="H30" s="13" t="s">
        <v>17</v>
      </c>
      <c r="I30" s="13">
        <v>636666</v>
      </c>
      <c r="J30" s="18"/>
      <c r="K30" s="18"/>
      <c r="L30" s="37"/>
    </row>
    <row r="31" spans="1:12" ht="15">
      <c r="A31" s="33"/>
      <c r="B31" s="13" t="s">
        <v>18</v>
      </c>
      <c r="C31" s="13">
        <v>650000</v>
      </c>
      <c r="D31" s="18"/>
      <c r="E31" s="18"/>
      <c r="F31" s="34"/>
      <c r="H31" s="13" t="s">
        <v>18</v>
      </c>
      <c r="I31" s="13">
        <v>650000</v>
      </c>
      <c r="J31" s="18"/>
      <c r="K31" s="18"/>
      <c r="L31" s="34"/>
    </row>
    <row r="33" spans="1:12">
      <c r="A33" t="s">
        <v>51</v>
      </c>
    </row>
    <row r="34" spans="1:12" ht="14.7" thickBot="1"/>
    <row r="35" spans="1:12" ht="15.6" thickBot="1">
      <c r="A35" s="38" t="s">
        <v>52</v>
      </c>
      <c r="B35" s="39"/>
      <c r="C35" s="39"/>
      <c r="D35" s="39"/>
      <c r="E35" s="39"/>
      <c r="F35" s="39"/>
      <c r="G35" s="39"/>
      <c r="H35" s="39"/>
      <c r="I35" s="39"/>
      <c r="J35" s="39"/>
      <c r="K35" s="39"/>
      <c r="L35" s="40"/>
    </row>
    <row r="36" spans="1:12">
      <c r="A36" s="41" t="s">
        <v>11</v>
      </c>
      <c r="B36" s="43" t="s">
        <v>42</v>
      </c>
      <c r="C36" s="43"/>
      <c r="D36" s="45" t="s">
        <v>19</v>
      </c>
      <c r="E36" s="45"/>
      <c r="F36" s="43" t="s">
        <v>43</v>
      </c>
      <c r="H36" s="43" t="s">
        <v>42</v>
      </c>
      <c r="I36" s="43"/>
      <c r="J36" s="45" t="s">
        <v>20</v>
      </c>
      <c r="K36" s="45"/>
      <c r="L36" s="43" t="s">
        <v>44</v>
      </c>
    </row>
    <row r="37" spans="1:12" ht="14.7" thickBot="1">
      <c r="A37" s="42"/>
      <c r="B37" s="44"/>
      <c r="C37" s="44"/>
      <c r="D37" s="15" t="s">
        <v>12</v>
      </c>
      <c r="E37" s="15" t="s">
        <v>13</v>
      </c>
      <c r="F37" s="44"/>
      <c r="H37" s="44"/>
      <c r="I37" s="44"/>
      <c r="J37" s="15" t="s">
        <v>12</v>
      </c>
      <c r="K37" s="15" t="s">
        <v>13</v>
      </c>
      <c r="L37" s="44"/>
    </row>
    <row r="38" spans="1:12" ht="15">
      <c r="A38" s="32" t="s">
        <v>14</v>
      </c>
      <c r="B38" s="14" t="s">
        <v>16</v>
      </c>
      <c r="C38" s="14">
        <v>509202</v>
      </c>
      <c r="D38" s="17"/>
      <c r="E38" s="17"/>
      <c r="F38" s="34"/>
      <c r="H38" s="14" t="s">
        <v>16</v>
      </c>
      <c r="I38" s="14">
        <v>509202</v>
      </c>
      <c r="J38" s="17"/>
      <c r="K38" s="17"/>
      <c r="L38" s="34"/>
    </row>
    <row r="39" spans="1:12" ht="15">
      <c r="A39" s="33"/>
      <c r="B39" s="13" t="s">
        <v>17</v>
      </c>
      <c r="C39" s="13">
        <v>518598</v>
      </c>
      <c r="D39" s="18"/>
      <c r="E39" s="18"/>
      <c r="F39" s="35"/>
      <c r="H39" s="13" t="s">
        <v>17</v>
      </c>
      <c r="I39" s="13">
        <v>518598</v>
      </c>
      <c r="J39" s="18"/>
      <c r="K39" s="18"/>
      <c r="L39" s="35"/>
    </row>
    <row r="40" spans="1:12" ht="15">
      <c r="A40" s="33"/>
      <c r="B40" s="13" t="s">
        <v>18</v>
      </c>
      <c r="C40" s="13">
        <v>528000</v>
      </c>
      <c r="D40" s="18"/>
      <c r="E40" s="18"/>
      <c r="F40" s="35"/>
      <c r="H40" s="13" t="s">
        <v>18</v>
      </c>
      <c r="I40" s="13">
        <v>528000</v>
      </c>
      <c r="J40" s="18"/>
      <c r="K40" s="18"/>
      <c r="L40" s="35"/>
    </row>
    <row r="41" spans="1:12" ht="15">
      <c r="A41" s="33" t="s">
        <v>15</v>
      </c>
      <c r="B41" s="13" t="s">
        <v>16</v>
      </c>
      <c r="C41" s="13">
        <v>623334</v>
      </c>
      <c r="D41" s="18"/>
      <c r="E41" s="18"/>
      <c r="F41" s="36"/>
      <c r="H41" s="13" t="s">
        <v>16</v>
      </c>
      <c r="I41" s="13">
        <v>623334</v>
      </c>
      <c r="J41" s="18"/>
      <c r="K41" s="18"/>
      <c r="L41" s="36"/>
    </row>
    <row r="42" spans="1:12" ht="15">
      <c r="A42" s="33"/>
      <c r="B42" s="13" t="s">
        <v>17</v>
      </c>
      <c r="C42" s="13">
        <v>636666</v>
      </c>
      <c r="D42" s="18"/>
      <c r="E42" s="18"/>
      <c r="F42" s="37"/>
      <c r="H42" s="13" t="s">
        <v>17</v>
      </c>
      <c r="I42" s="13">
        <v>636666</v>
      </c>
      <c r="J42" s="18"/>
      <c r="K42" s="18"/>
      <c r="L42" s="37"/>
    </row>
    <row r="43" spans="1:12" ht="15">
      <c r="A43" s="33"/>
      <c r="B43" s="13" t="s">
        <v>18</v>
      </c>
      <c r="C43" s="13">
        <v>650000</v>
      </c>
      <c r="D43" s="18"/>
      <c r="E43" s="18"/>
      <c r="F43" s="34"/>
      <c r="H43" s="13" t="s">
        <v>18</v>
      </c>
      <c r="I43" s="13">
        <v>650000</v>
      </c>
      <c r="J43" s="18"/>
      <c r="K43" s="18"/>
      <c r="L43" s="34"/>
    </row>
  </sheetData>
  <mergeCells count="56">
    <mergeCell ref="L7:L9"/>
    <mergeCell ref="A1:L1"/>
    <mergeCell ref="A12:L12"/>
    <mergeCell ref="F4:F6"/>
    <mergeCell ref="F2:F3"/>
    <mergeCell ref="H2:I3"/>
    <mergeCell ref="J2:K2"/>
    <mergeCell ref="L2:L3"/>
    <mergeCell ref="L4:L6"/>
    <mergeCell ref="A2:A3"/>
    <mergeCell ref="B2:C3"/>
    <mergeCell ref="D2:E2"/>
    <mergeCell ref="A4:A6"/>
    <mergeCell ref="A7:A9"/>
    <mergeCell ref="F7:F9"/>
    <mergeCell ref="F15:F17"/>
    <mergeCell ref="L15:L17"/>
    <mergeCell ref="A18:A20"/>
    <mergeCell ref="A15:A17"/>
    <mergeCell ref="A13:A14"/>
    <mergeCell ref="B13:C14"/>
    <mergeCell ref="D13:E13"/>
    <mergeCell ref="F18:F20"/>
    <mergeCell ref="L18:L20"/>
    <mergeCell ref="F13:F14"/>
    <mergeCell ref="H13:I14"/>
    <mergeCell ref="J13:K13"/>
    <mergeCell ref="L13:L14"/>
    <mergeCell ref="A23:L23"/>
    <mergeCell ref="A24:A25"/>
    <mergeCell ref="B24:C25"/>
    <mergeCell ref="D24:E24"/>
    <mergeCell ref="F24:F25"/>
    <mergeCell ref="H24:I25"/>
    <mergeCell ref="J24:K24"/>
    <mergeCell ref="L24:L25"/>
    <mergeCell ref="A26:A28"/>
    <mergeCell ref="F26:F28"/>
    <mergeCell ref="L26:L28"/>
    <mergeCell ref="A29:A31"/>
    <mergeCell ref="F29:F31"/>
    <mergeCell ref="L29:L31"/>
    <mergeCell ref="A35:L35"/>
    <mergeCell ref="A36:A37"/>
    <mergeCell ref="B36:C37"/>
    <mergeCell ref="D36:E36"/>
    <mergeCell ref="F36:F37"/>
    <mergeCell ref="H36:I37"/>
    <mergeCell ref="J36:K36"/>
    <mergeCell ref="L36:L37"/>
    <mergeCell ref="A38:A40"/>
    <mergeCell ref="F38:F40"/>
    <mergeCell ref="L38:L40"/>
    <mergeCell ref="A41:A43"/>
    <mergeCell ref="F41:F43"/>
    <mergeCell ref="L41:L43"/>
  </mergeCells>
  <phoneticPr fontId="2" type="noConversion"/>
  <pageMargins left="0.7" right="0.7" top="0.75" bottom="0.75" header="0.3" footer="0.3"/>
  <pageSetup paperSize="9" orientation="portrait" horizontalDpi="4294967294" r:id="rId1"/>
  <drawing r:id="rId2"/>
  <legacyDrawing r:id="rId3"/>
  <oleObjects>
    <mc:AlternateContent xmlns:mc="http://schemas.openxmlformats.org/markup-compatibility/2006">
      <mc:Choice Requires="x14">
        <oleObject progId="Equation.DSMT4" shapeId="9246" r:id="rId4">
          <objectPr defaultSize="0" autoPict="0" r:id="rId5">
            <anchor moveWithCells="1">
              <from>
                <xdr:col>12</xdr:col>
                <xdr:colOff>506730</xdr:colOff>
                <xdr:row>6</xdr:row>
                <xdr:rowOff>30480</xdr:rowOff>
              </from>
              <to>
                <xdr:col>22</xdr:col>
                <xdr:colOff>95250</xdr:colOff>
                <xdr:row>9</xdr:row>
                <xdr:rowOff>11430</xdr:rowOff>
              </to>
            </anchor>
          </objectPr>
        </oleObject>
      </mc:Choice>
      <mc:Fallback>
        <oleObject progId="Equation.DSMT4" shapeId="9246" r:id="rId4"/>
      </mc:Fallback>
    </mc:AlternateContent>
    <mc:AlternateContent xmlns:mc="http://schemas.openxmlformats.org/markup-compatibility/2006">
      <mc:Choice Requires="x14">
        <oleObject progId="Equation.DSMT4" shapeId="9247" r:id="rId6">
          <objectPr defaultSize="0" autoPict="0" r:id="rId7">
            <anchor moveWithCells="1">
              <from>
                <xdr:col>12</xdr:col>
                <xdr:colOff>525780</xdr:colOff>
                <xdr:row>10</xdr:row>
                <xdr:rowOff>76200</xdr:rowOff>
              </from>
              <to>
                <xdr:col>22</xdr:col>
                <xdr:colOff>114300</xdr:colOff>
                <xdr:row>12</xdr:row>
                <xdr:rowOff>171450</xdr:rowOff>
              </to>
            </anchor>
          </objectPr>
        </oleObject>
      </mc:Choice>
      <mc:Fallback>
        <oleObject progId="Equation.DSMT4" shapeId="9247" r:id="rId6"/>
      </mc:Fallback>
    </mc:AlternateContent>
  </oleObjec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L43"/>
  <sheetViews>
    <sheetView zoomScale="115" zoomScaleNormal="115" workbookViewId="0">
      <selection activeCell="M17" sqref="M17"/>
    </sheetView>
  </sheetViews>
  <sheetFormatPr defaultRowHeight="14.4"/>
  <cols>
    <col min="6" max="6" width="16" customWidth="1"/>
    <col min="12" max="12" width="16.89453125" customWidth="1"/>
  </cols>
  <sheetData>
    <row r="1" spans="1:12" ht="16.149999999999999" customHeight="1" thickBot="1">
      <c r="A1" s="38" t="s">
        <v>66</v>
      </c>
      <c r="B1" s="39"/>
      <c r="C1" s="39"/>
      <c r="D1" s="39"/>
      <c r="E1" s="39"/>
      <c r="F1" s="39"/>
      <c r="G1" s="39"/>
      <c r="H1" s="39"/>
      <c r="I1" s="39"/>
      <c r="J1" s="39"/>
      <c r="K1" s="39"/>
      <c r="L1" s="40"/>
    </row>
    <row r="2" spans="1:12" ht="15" customHeight="1">
      <c r="A2" s="41" t="s">
        <v>11</v>
      </c>
      <c r="B2" s="43" t="s">
        <v>42</v>
      </c>
      <c r="C2" s="43"/>
      <c r="D2" s="45" t="s">
        <v>19</v>
      </c>
      <c r="E2" s="45"/>
      <c r="F2" s="43" t="s">
        <v>43</v>
      </c>
      <c r="H2" s="43" t="s">
        <v>42</v>
      </c>
      <c r="I2" s="43"/>
      <c r="J2" s="45" t="s">
        <v>20</v>
      </c>
      <c r="K2" s="45"/>
      <c r="L2" s="43" t="s">
        <v>44</v>
      </c>
    </row>
    <row r="3" spans="1:12" ht="14.7" thickBot="1">
      <c r="A3" s="42"/>
      <c r="B3" s="44"/>
      <c r="C3" s="44"/>
      <c r="D3" s="15" t="s">
        <v>12</v>
      </c>
      <c r="E3" s="15" t="s">
        <v>13</v>
      </c>
      <c r="F3" s="44"/>
      <c r="H3" s="44"/>
      <c r="I3" s="44"/>
      <c r="J3" s="15" t="s">
        <v>12</v>
      </c>
      <c r="K3" s="15" t="s">
        <v>13</v>
      </c>
      <c r="L3" s="44"/>
    </row>
    <row r="4" spans="1:12" ht="15">
      <c r="A4" s="32" t="s">
        <v>14</v>
      </c>
      <c r="B4" s="14" t="s">
        <v>16</v>
      </c>
      <c r="C4" s="14">
        <v>509202</v>
      </c>
      <c r="D4" s="22">
        <v>11</v>
      </c>
      <c r="E4" s="22">
        <v>14</v>
      </c>
      <c r="F4" s="46">
        <f>10*LOG((10^(D4/10)+10^(D5/10)+10^(D6/10)+10^(E4/10)+10^(E5/10)+10^(E6/10))/6)</f>
        <v>13.83046496504657</v>
      </c>
      <c r="H4" s="14" t="s">
        <v>16</v>
      </c>
      <c r="I4" s="14">
        <v>509202</v>
      </c>
      <c r="J4" s="22">
        <v>-85</v>
      </c>
      <c r="K4" s="22">
        <v>-88</v>
      </c>
      <c r="L4" s="46">
        <f>10*LOG(6/((1/10^(J4/10))+(1/10^(J5/10))+(1/10^(J6/10))+(1/10^(K4/10))+(1/10^(K5/10))+(1/10^(K6/10))))</f>
        <v>-87.830464965046559</v>
      </c>
    </row>
    <row r="5" spans="1:12" ht="15">
      <c r="A5" s="33"/>
      <c r="B5" s="13" t="s">
        <v>17</v>
      </c>
      <c r="C5" s="13">
        <v>518598</v>
      </c>
      <c r="D5" s="23">
        <v>12</v>
      </c>
      <c r="E5" s="23">
        <v>15</v>
      </c>
      <c r="F5" s="47"/>
      <c r="H5" s="13" t="s">
        <v>17</v>
      </c>
      <c r="I5" s="13">
        <v>518598</v>
      </c>
      <c r="J5" s="23">
        <v>-86</v>
      </c>
      <c r="K5" s="23">
        <v>-89</v>
      </c>
      <c r="L5" s="47"/>
    </row>
    <row r="6" spans="1:12" ht="15">
      <c r="A6" s="33"/>
      <c r="B6" s="13" t="s">
        <v>18</v>
      </c>
      <c r="C6" s="13">
        <v>528000</v>
      </c>
      <c r="D6" s="23">
        <v>13</v>
      </c>
      <c r="E6" s="23">
        <v>16</v>
      </c>
      <c r="F6" s="47"/>
      <c r="H6" s="13" t="s">
        <v>18</v>
      </c>
      <c r="I6" s="13">
        <v>528000</v>
      </c>
      <c r="J6" s="23">
        <v>-87</v>
      </c>
      <c r="K6" s="23">
        <v>-90</v>
      </c>
      <c r="L6" s="47"/>
    </row>
    <row r="7" spans="1:12" ht="15">
      <c r="A7" s="33" t="s">
        <v>15</v>
      </c>
      <c r="B7" s="13" t="s">
        <v>16</v>
      </c>
      <c r="C7" s="13">
        <v>623334</v>
      </c>
      <c r="D7" s="18"/>
      <c r="E7" s="18"/>
      <c r="F7" s="36"/>
      <c r="H7" s="13" t="s">
        <v>16</v>
      </c>
      <c r="I7" s="13">
        <v>623334</v>
      </c>
      <c r="J7" s="18"/>
      <c r="K7" s="18"/>
      <c r="L7" s="36"/>
    </row>
    <row r="8" spans="1:12" ht="15">
      <c r="A8" s="33"/>
      <c r="B8" s="13" t="s">
        <v>17</v>
      </c>
      <c r="C8" s="13">
        <v>636666</v>
      </c>
      <c r="D8" s="18"/>
      <c r="E8" s="18"/>
      <c r="F8" s="37"/>
      <c r="H8" s="13" t="s">
        <v>17</v>
      </c>
      <c r="I8" s="13">
        <v>636666</v>
      </c>
      <c r="J8" s="18"/>
      <c r="K8" s="18"/>
      <c r="L8" s="37"/>
    </row>
    <row r="9" spans="1:12" ht="15">
      <c r="A9" s="33"/>
      <c r="B9" s="13" t="s">
        <v>18</v>
      </c>
      <c r="C9" s="13">
        <v>650000</v>
      </c>
      <c r="D9" s="18"/>
      <c r="E9" s="18"/>
      <c r="F9" s="34"/>
      <c r="H9" s="13" t="s">
        <v>18</v>
      </c>
      <c r="I9" s="13">
        <v>650000</v>
      </c>
      <c r="J9" s="18"/>
      <c r="K9" s="18"/>
      <c r="L9" s="34"/>
    </row>
    <row r="11" spans="1:12" ht="14.7" thickBot="1"/>
    <row r="12" spans="1:12" ht="15.6" thickBot="1">
      <c r="A12" s="38" t="s">
        <v>50</v>
      </c>
      <c r="B12" s="39"/>
      <c r="C12" s="39"/>
      <c r="D12" s="39"/>
      <c r="E12" s="39"/>
      <c r="F12" s="39"/>
      <c r="G12" s="39"/>
      <c r="H12" s="39"/>
      <c r="I12" s="39"/>
      <c r="J12" s="39"/>
      <c r="K12" s="39"/>
      <c r="L12" s="40"/>
    </row>
    <row r="13" spans="1:12">
      <c r="A13" s="41" t="s">
        <v>11</v>
      </c>
      <c r="B13" s="43" t="s">
        <v>42</v>
      </c>
      <c r="C13" s="43"/>
      <c r="D13" s="45" t="s">
        <v>19</v>
      </c>
      <c r="E13" s="45"/>
      <c r="F13" s="43" t="s">
        <v>43</v>
      </c>
      <c r="H13" s="43" t="s">
        <v>42</v>
      </c>
      <c r="I13" s="43"/>
      <c r="J13" s="45" t="s">
        <v>20</v>
      </c>
      <c r="K13" s="45"/>
      <c r="L13" s="43" t="s">
        <v>44</v>
      </c>
    </row>
    <row r="14" spans="1:12" ht="14.7" thickBot="1">
      <c r="A14" s="42"/>
      <c r="B14" s="44"/>
      <c r="C14" s="44"/>
      <c r="D14" s="15" t="s">
        <v>12</v>
      </c>
      <c r="E14" s="15" t="s">
        <v>13</v>
      </c>
      <c r="F14" s="44"/>
      <c r="H14" s="44"/>
      <c r="I14" s="44"/>
      <c r="J14" s="15" t="s">
        <v>12</v>
      </c>
      <c r="K14" s="15" t="s">
        <v>13</v>
      </c>
      <c r="L14" s="44"/>
    </row>
    <row r="15" spans="1:12" ht="15">
      <c r="A15" s="32" t="s">
        <v>14</v>
      </c>
      <c r="B15" s="14" t="s">
        <v>16</v>
      </c>
      <c r="C15" s="14">
        <v>509202</v>
      </c>
      <c r="D15" s="17"/>
      <c r="E15" s="17"/>
      <c r="F15" s="34"/>
      <c r="H15" s="14" t="s">
        <v>16</v>
      </c>
      <c r="I15" s="14">
        <v>509202</v>
      </c>
      <c r="J15" s="17"/>
      <c r="K15" s="17"/>
      <c r="L15" s="34"/>
    </row>
    <row r="16" spans="1:12" ht="15">
      <c r="A16" s="33"/>
      <c r="B16" s="13" t="s">
        <v>17</v>
      </c>
      <c r="C16" s="13">
        <v>518598</v>
      </c>
      <c r="D16" s="18"/>
      <c r="E16" s="18"/>
      <c r="F16" s="35"/>
      <c r="H16" s="13" t="s">
        <v>17</v>
      </c>
      <c r="I16" s="13">
        <v>518598</v>
      </c>
      <c r="J16" s="18"/>
      <c r="K16" s="18"/>
      <c r="L16" s="35"/>
    </row>
    <row r="17" spans="1:12" ht="15">
      <c r="A17" s="33"/>
      <c r="B17" s="13" t="s">
        <v>18</v>
      </c>
      <c r="C17" s="13">
        <v>528000</v>
      </c>
      <c r="D17" s="18"/>
      <c r="E17" s="18"/>
      <c r="F17" s="35"/>
      <c r="H17" s="13" t="s">
        <v>18</v>
      </c>
      <c r="I17" s="13">
        <v>528000</v>
      </c>
      <c r="J17" s="18"/>
      <c r="K17" s="18"/>
      <c r="L17" s="35"/>
    </row>
    <row r="18" spans="1:12" ht="15">
      <c r="A18" s="33" t="s">
        <v>15</v>
      </c>
      <c r="B18" s="13" t="s">
        <v>16</v>
      </c>
      <c r="C18" s="13">
        <v>623334</v>
      </c>
      <c r="D18" s="18"/>
      <c r="E18" s="18"/>
      <c r="F18" s="36"/>
      <c r="H18" s="13" t="s">
        <v>16</v>
      </c>
      <c r="I18" s="13">
        <v>623334</v>
      </c>
      <c r="J18" s="18"/>
      <c r="K18" s="18"/>
      <c r="L18" s="36"/>
    </row>
    <row r="19" spans="1:12" ht="15">
      <c r="A19" s="33"/>
      <c r="B19" s="13" t="s">
        <v>17</v>
      </c>
      <c r="C19" s="13">
        <v>636666</v>
      </c>
      <c r="D19" s="18"/>
      <c r="E19" s="18"/>
      <c r="F19" s="37"/>
      <c r="H19" s="13" t="s">
        <v>17</v>
      </c>
      <c r="I19" s="13">
        <v>636666</v>
      </c>
      <c r="J19" s="18"/>
      <c r="K19" s="18"/>
      <c r="L19" s="37"/>
    </row>
    <row r="20" spans="1:12" ht="15">
      <c r="A20" s="33"/>
      <c r="B20" s="13" t="s">
        <v>18</v>
      </c>
      <c r="C20" s="13">
        <v>650000</v>
      </c>
      <c r="D20" s="18"/>
      <c r="E20" s="18"/>
      <c r="F20" s="34"/>
      <c r="H20" s="13" t="s">
        <v>18</v>
      </c>
      <c r="I20" s="13">
        <v>650000</v>
      </c>
      <c r="J20" s="18"/>
      <c r="K20" s="18"/>
      <c r="L20" s="34"/>
    </row>
    <row r="22" spans="1:12" ht="14.7" thickBot="1"/>
    <row r="23" spans="1:12" ht="15.6" thickBot="1">
      <c r="A23" s="38" t="s">
        <v>49</v>
      </c>
      <c r="B23" s="39"/>
      <c r="C23" s="39"/>
      <c r="D23" s="39"/>
      <c r="E23" s="39"/>
      <c r="F23" s="39"/>
      <c r="G23" s="39"/>
      <c r="H23" s="39"/>
      <c r="I23" s="39"/>
      <c r="J23" s="39"/>
      <c r="K23" s="39"/>
      <c r="L23" s="40"/>
    </row>
    <row r="24" spans="1:12">
      <c r="A24" s="41" t="s">
        <v>11</v>
      </c>
      <c r="B24" s="43" t="s">
        <v>42</v>
      </c>
      <c r="C24" s="43"/>
      <c r="D24" s="45" t="s">
        <v>19</v>
      </c>
      <c r="E24" s="45"/>
      <c r="F24" s="43" t="s">
        <v>43</v>
      </c>
      <c r="H24" s="43" t="s">
        <v>42</v>
      </c>
      <c r="I24" s="43"/>
      <c r="J24" s="45" t="s">
        <v>20</v>
      </c>
      <c r="K24" s="45"/>
      <c r="L24" s="43" t="s">
        <v>44</v>
      </c>
    </row>
    <row r="25" spans="1:12" ht="14.7" thickBot="1">
      <c r="A25" s="42"/>
      <c r="B25" s="44"/>
      <c r="C25" s="44"/>
      <c r="D25" s="15" t="s">
        <v>12</v>
      </c>
      <c r="E25" s="15" t="s">
        <v>13</v>
      </c>
      <c r="F25" s="44"/>
      <c r="H25" s="44"/>
      <c r="I25" s="44"/>
      <c r="J25" s="15" t="s">
        <v>12</v>
      </c>
      <c r="K25" s="15" t="s">
        <v>13</v>
      </c>
      <c r="L25" s="44"/>
    </row>
    <row r="26" spans="1:12" ht="15">
      <c r="A26" s="32" t="s">
        <v>14</v>
      </c>
      <c r="B26" s="14" t="s">
        <v>16</v>
      </c>
      <c r="C26" s="14">
        <v>509202</v>
      </c>
      <c r="D26" s="17"/>
      <c r="E26" s="17"/>
      <c r="F26" s="34"/>
      <c r="H26" s="14" t="s">
        <v>16</v>
      </c>
      <c r="I26" s="14">
        <v>509202</v>
      </c>
      <c r="J26" s="17"/>
      <c r="K26" s="17"/>
      <c r="L26" s="34"/>
    </row>
    <row r="27" spans="1:12" ht="15">
      <c r="A27" s="33"/>
      <c r="B27" s="13" t="s">
        <v>17</v>
      </c>
      <c r="C27" s="13">
        <v>518598</v>
      </c>
      <c r="D27" s="18"/>
      <c r="E27" s="18"/>
      <c r="F27" s="35"/>
      <c r="H27" s="13" t="s">
        <v>17</v>
      </c>
      <c r="I27" s="13">
        <v>518598</v>
      </c>
      <c r="J27" s="18"/>
      <c r="K27" s="18"/>
      <c r="L27" s="35"/>
    </row>
    <row r="28" spans="1:12" ht="15">
      <c r="A28" s="33"/>
      <c r="B28" s="13" t="s">
        <v>18</v>
      </c>
      <c r="C28" s="13">
        <v>528000</v>
      </c>
      <c r="D28" s="18"/>
      <c r="E28" s="18"/>
      <c r="F28" s="35"/>
      <c r="H28" s="13" t="s">
        <v>18</v>
      </c>
      <c r="I28" s="13">
        <v>528000</v>
      </c>
      <c r="J28" s="18"/>
      <c r="K28" s="18"/>
      <c r="L28" s="35"/>
    </row>
    <row r="29" spans="1:12" ht="15">
      <c r="A29" s="33" t="s">
        <v>15</v>
      </c>
      <c r="B29" s="13" t="s">
        <v>16</v>
      </c>
      <c r="C29" s="13">
        <v>623334</v>
      </c>
      <c r="D29" s="18"/>
      <c r="E29" s="18"/>
      <c r="F29" s="36"/>
      <c r="H29" s="13" t="s">
        <v>16</v>
      </c>
      <c r="I29" s="13">
        <v>623334</v>
      </c>
      <c r="J29" s="18"/>
      <c r="K29" s="18"/>
      <c r="L29" s="36"/>
    </row>
    <row r="30" spans="1:12" ht="15">
      <c r="A30" s="33"/>
      <c r="B30" s="13" t="s">
        <v>17</v>
      </c>
      <c r="C30" s="13">
        <v>636666</v>
      </c>
      <c r="D30" s="18"/>
      <c r="E30" s="18"/>
      <c r="F30" s="37"/>
      <c r="H30" s="13" t="s">
        <v>17</v>
      </c>
      <c r="I30" s="13">
        <v>636666</v>
      </c>
      <c r="J30" s="18"/>
      <c r="K30" s="18"/>
      <c r="L30" s="37"/>
    </row>
    <row r="31" spans="1:12" ht="15">
      <c r="A31" s="33"/>
      <c r="B31" s="13" t="s">
        <v>18</v>
      </c>
      <c r="C31" s="13">
        <v>650000</v>
      </c>
      <c r="D31" s="18"/>
      <c r="E31" s="18"/>
      <c r="F31" s="34"/>
      <c r="H31" s="13" t="s">
        <v>18</v>
      </c>
      <c r="I31" s="13">
        <v>650000</v>
      </c>
      <c r="J31" s="18"/>
      <c r="K31" s="18"/>
      <c r="L31" s="34"/>
    </row>
    <row r="33" spans="1:12">
      <c r="A33" t="s">
        <v>51</v>
      </c>
    </row>
    <row r="34" spans="1:12" ht="14.7" thickBot="1"/>
    <row r="35" spans="1:12" ht="15.6" thickBot="1">
      <c r="A35" s="38" t="s">
        <v>52</v>
      </c>
      <c r="B35" s="39"/>
      <c r="C35" s="39"/>
      <c r="D35" s="39"/>
      <c r="E35" s="39"/>
      <c r="F35" s="39"/>
      <c r="G35" s="39"/>
      <c r="H35" s="39"/>
      <c r="I35" s="39"/>
      <c r="J35" s="39"/>
      <c r="K35" s="39"/>
      <c r="L35" s="40"/>
    </row>
    <row r="36" spans="1:12">
      <c r="A36" s="41" t="s">
        <v>11</v>
      </c>
      <c r="B36" s="43" t="s">
        <v>42</v>
      </c>
      <c r="C36" s="43"/>
      <c r="D36" s="45" t="s">
        <v>19</v>
      </c>
      <c r="E36" s="45"/>
      <c r="F36" s="43" t="s">
        <v>43</v>
      </c>
      <c r="H36" s="43" t="s">
        <v>42</v>
      </c>
      <c r="I36" s="43"/>
      <c r="J36" s="45" t="s">
        <v>20</v>
      </c>
      <c r="K36" s="45"/>
      <c r="L36" s="43" t="s">
        <v>44</v>
      </c>
    </row>
    <row r="37" spans="1:12" ht="14.7" thickBot="1">
      <c r="A37" s="42"/>
      <c r="B37" s="44"/>
      <c r="C37" s="44"/>
      <c r="D37" s="15" t="s">
        <v>12</v>
      </c>
      <c r="E37" s="15" t="s">
        <v>13</v>
      </c>
      <c r="F37" s="44"/>
      <c r="H37" s="44"/>
      <c r="I37" s="44"/>
      <c r="J37" s="15" t="s">
        <v>12</v>
      </c>
      <c r="K37" s="15" t="s">
        <v>13</v>
      </c>
      <c r="L37" s="44"/>
    </row>
    <row r="38" spans="1:12" ht="15">
      <c r="A38" s="32" t="s">
        <v>14</v>
      </c>
      <c r="B38" s="14" t="s">
        <v>16</v>
      </c>
      <c r="C38" s="14">
        <v>509202</v>
      </c>
      <c r="D38" s="17"/>
      <c r="E38" s="17"/>
      <c r="F38" s="34"/>
      <c r="H38" s="14" t="s">
        <v>16</v>
      </c>
      <c r="I38" s="14">
        <v>509202</v>
      </c>
      <c r="J38" s="17"/>
      <c r="K38" s="17"/>
      <c r="L38" s="34"/>
    </row>
    <row r="39" spans="1:12" ht="15">
      <c r="A39" s="33"/>
      <c r="B39" s="13" t="s">
        <v>17</v>
      </c>
      <c r="C39" s="13">
        <v>518598</v>
      </c>
      <c r="D39" s="18"/>
      <c r="E39" s="18"/>
      <c r="F39" s="35"/>
      <c r="H39" s="13" t="s">
        <v>17</v>
      </c>
      <c r="I39" s="13">
        <v>518598</v>
      </c>
      <c r="J39" s="18"/>
      <c r="K39" s="18"/>
      <c r="L39" s="35"/>
    </row>
    <row r="40" spans="1:12" ht="15">
      <c r="A40" s="33"/>
      <c r="B40" s="13" t="s">
        <v>18</v>
      </c>
      <c r="C40" s="13">
        <v>528000</v>
      </c>
      <c r="D40" s="18"/>
      <c r="E40" s="18"/>
      <c r="F40" s="35"/>
      <c r="H40" s="13" t="s">
        <v>18</v>
      </c>
      <c r="I40" s="13">
        <v>528000</v>
      </c>
      <c r="J40" s="18"/>
      <c r="K40" s="18"/>
      <c r="L40" s="35"/>
    </row>
    <row r="41" spans="1:12" ht="15">
      <c r="A41" s="33" t="s">
        <v>15</v>
      </c>
      <c r="B41" s="13" t="s">
        <v>16</v>
      </c>
      <c r="C41" s="13">
        <v>623334</v>
      </c>
      <c r="D41" s="18"/>
      <c r="E41" s="18"/>
      <c r="F41" s="36"/>
      <c r="H41" s="13" t="s">
        <v>16</v>
      </c>
      <c r="I41" s="13">
        <v>623334</v>
      </c>
      <c r="J41" s="18"/>
      <c r="K41" s="18"/>
      <c r="L41" s="36"/>
    </row>
    <row r="42" spans="1:12" ht="15">
      <c r="A42" s="33"/>
      <c r="B42" s="13" t="s">
        <v>17</v>
      </c>
      <c r="C42" s="13">
        <v>636666</v>
      </c>
      <c r="D42" s="18"/>
      <c r="E42" s="18"/>
      <c r="F42" s="37"/>
      <c r="H42" s="13" t="s">
        <v>17</v>
      </c>
      <c r="I42" s="13">
        <v>636666</v>
      </c>
      <c r="J42" s="18"/>
      <c r="K42" s="18"/>
      <c r="L42" s="37"/>
    </row>
    <row r="43" spans="1:12" ht="15">
      <c r="A43" s="33"/>
      <c r="B43" s="13" t="s">
        <v>18</v>
      </c>
      <c r="C43" s="13">
        <v>650000</v>
      </c>
      <c r="D43" s="18"/>
      <c r="E43" s="18"/>
      <c r="F43" s="34"/>
      <c r="H43" s="13" t="s">
        <v>18</v>
      </c>
      <c r="I43" s="13">
        <v>650000</v>
      </c>
      <c r="J43" s="18"/>
      <c r="K43" s="18"/>
      <c r="L43" s="34"/>
    </row>
  </sheetData>
  <mergeCells count="56">
    <mergeCell ref="A1:L1"/>
    <mergeCell ref="A2:A3"/>
    <mergeCell ref="B2:C3"/>
    <mergeCell ref="D2:E2"/>
    <mergeCell ref="F2:F3"/>
    <mergeCell ref="H2:I3"/>
    <mergeCell ref="J2:K2"/>
    <mergeCell ref="L2:L3"/>
    <mergeCell ref="A4:A6"/>
    <mergeCell ref="F4:F6"/>
    <mergeCell ref="L4:L6"/>
    <mergeCell ref="A7:A9"/>
    <mergeCell ref="F7:F9"/>
    <mergeCell ref="L7:L9"/>
    <mergeCell ref="A12:L12"/>
    <mergeCell ref="A13:A14"/>
    <mergeCell ref="B13:C14"/>
    <mergeCell ref="D13:E13"/>
    <mergeCell ref="F13:F14"/>
    <mergeCell ref="H13:I14"/>
    <mergeCell ref="J13:K13"/>
    <mergeCell ref="L13:L14"/>
    <mergeCell ref="A15:A17"/>
    <mergeCell ref="F15:F17"/>
    <mergeCell ref="L15:L17"/>
    <mergeCell ref="A18:A20"/>
    <mergeCell ref="F18:F20"/>
    <mergeCell ref="L18:L20"/>
    <mergeCell ref="A23:L23"/>
    <mergeCell ref="A24:A25"/>
    <mergeCell ref="B24:C25"/>
    <mergeCell ref="D24:E24"/>
    <mergeCell ref="F24:F25"/>
    <mergeCell ref="H24:I25"/>
    <mergeCell ref="J24:K24"/>
    <mergeCell ref="L24:L25"/>
    <mergeCell ref="A26:A28"/>
    <mergeCell ref="F26:F28"/>
    <mergeCell ref="L26:L28"/>
    <mergeCell ref="A29:A31"/>
    <mergeCell ref="F29:F31"/>
    <mergeCell ref="L29:L31"/>
    <mergeCell ref="A35:L35"/>
    <mergeCell ref="A36:A37"/>
    <mergeCell ref="B36:C37"/>
    <mergeCell ref="D36:E36"/>
    <mergeCell ref="F36:F37"/>
    <mergeCell ref="H36:I37"/>
    <mergeCell ref="J36:K36"/>
    <mergeCell ref="L36:L37"/>
    <mergeCell ref="A38:A40"/>
    <mergeCell ref="F38:F40"/>
    <mergeCell ref="L38:L40"/>
    <mergeCell ref="A41:A43"/>
    <mergeCell ref="F41:F43"/>
    <mergeCell ref="L41:L43"/>
  </mergeCells>
  <phoneticPr fontId="2" type="noConversion"/>
  <pageMargins left="0.7" right="0.7" top="0.75" bottom="0.75" header="0.3" footer="0.3"/>
  <pageSetup paperSize="9" orientation="portrait" horizontalDpi="4294967294" r:id="rId1"/>
  <drawing r:id="rId2"/>
  <legacyDrawing r:id="rId3"/>
  <oleObjects>
    <mc:AlternateContent xmlns:mc="http://schemas.openxmlformats.org/markup-compatibility/2006">
      <mc:Choice Requires="x14">
        <oleObject progId="Equation.DSMT4" shapeId="12289" r:id="rId4">
          <objectPr defaultSize="0" autoPict="0" r:id="rId5">
            <anchor moveWithCells="1">
              <from>
                <xdr:col>12</xdr:col>
                <xdr:colOff>125730</xdr:colOff>
                <xdr:row>5</xdr:row>
                <xdr:rowOff>68580</xdr:rowOff>
              </from>
              <to>
                <xdr:col>21</xdr:col>
                <xdr:colOff>323850</xdr:colOff>
                <xdr:row>8</xdr:row>
                <xdr:rowOff>49530</xdr:rowOff>
              </to>
            </anchor>
          </objectPr>
        </oleObject>
      </mc:Choice>
      <mc:Fallback>
        <oleObject progId="Equation.DSMT4" shapeId="12289" r:id="rId4"/>
      </mc:Fallback>
    </mc:AlternateContent>
    <mc:AlternateContent xmlns:mc="http://schemas.openxmlformats.org/markup-compatibility/2006">
      <mc:Choice Requires="x14">
        <oleObject progId="Equation.DSMT4" shapeId="12290" r:id="rId6">
          <objectPr defaultSize="0" autoPict="0" r:id="rId7">
            <anchor moveWithCells="1">
              <from>
                <xdr:col>12</xdr:col>
                <xdr:colOff>152400</xdr:colOff>
                <xdr:row>8</xdr:row>
                <xdr:rowOff>182880</xdr:rowOff>
              </from>
              <to>
                <xdr:col>21</xdr:col>
                <xdr:colOff>354330</xdr:colOff>
                <xdr:row>11</xdr:row>
                <xdr:rowOff>106680</xdr:rowOff>
              </to>
            </anchor>
          </objectPr>
        </oleObject>
      </mc:Choice>
      <mc:Fallback>
        <oleObject progId="Equation.DSMT4" shapeId="12290" r:id="rId6"/>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Cover Sheet</vt:lpstr>
      <vt:lpstr>General Info</vt:lpstr>
      <vt:lpstr>PC2 measurement results</vt:lpstr>
      <vt:lpstr>PC3 measurement results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3GPP TRP TRS</dc:title>
  <dc:subject/>
  <dc:creator>ruixin</dc:creator>
  <cp:keywords>lab alignment</cp:keywords>
  <dc:description/>
  <cp:lastModifiedBy>Hai Zhou (Joe)</cp:lastModifiedBy>
  <dcterms:created xsi:type="dcterms:W3CDTF">2014-04-03T16:46:49Z</dcterms:created>
  <dcterms:modified xsi:type="dcterms:W3CDTF">2022-08-04T08:09:20Z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1659600543</vt:lpwstr>
  </property>
</Properties>
</file>